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xml" ContentType="application/vnd.openxmlformats-officedocument.drawing+xml"/>
  <Override PartName="/xl/comments1.xml" ContentType="application/vnd.openxmlformats-officedocument.spreadsheetml.comments+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mc:AlternateContent xmlns:mc="http://schemas.openxmlformats.org/markup-compatibility/2006">
    <mc:Choice Requires="x15">
      <x15ac:absPath xmlns:x15ac="http://schemas.microsoft.com/office/spreadsheetml/2010/11/ac" url="H:\SDA 2020\2020\Economia Circular\Valorizacion_materiales\Organicos\Piloto\Reportes\2025\1.AJUSTADOS_12112025\9. SEPTIEMBRE 2025\"/>
    </mc:Choice>
  </mc:AlternateContent>
  <xr:revisionPtr revIDLastSave="0" documentId="13_ncr:1_{E86BA6E3-9D29-46B7-87DB-F9BF698A7E2F}" xr6:coauthVersionLast="43" xr6:coauthVersionMax="47" xr10:uidLastSave="{00000000-0000-0000-0000-000000000000}"/>
  <bookViews>
    <workbookView xWindow="-120" yWindow="-120" windowWidth="29040" windowHeight="15840" tabRatio="690" activeTab="3" xr2:uid="{00000000-000D-0000-FFFF-FFFF00000000}"/>
  </bookViews>
  <sheets>
    <sheet name="ANDI-2024" sheetId="1" r:id="rId1"/>
    <sheet name="EYE-2024" sheetId="2" r:id="rId2"/>
    <sheet name="ANDI-2025" sheetId="3" r:id="rId3"/>
    <sheet name="EYE-2025" sheetId="4" r:id="rId4"/>
    <sheet name="km" sheetId="6" r:id="rId5"/>
  </sheets>
  <externalReferences>
    <externalReference r:id="rId6"/>
  </externalReference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PU87T7Rfs7PCNNsqNPhMVBuQaQKI5Rx1OMdByxPGLE4="/>
    </ext>
  </extLst>
</workbook>
</file>

<file path=xl/calcChain.xml><?xml version="1.0" encoding="utf-8"?>
<calcChain xmlns="http://schemas.openxmlformats.org/spreadsheetml/2006/main">
  <c r="Q43" i="3" l="1"/>
  <c r="BA33" i="3" l="1"/>
  <c r="AU33" i="3"/>
  <c r="AO33" i="3"/>
  <c r="AI33" i="3"/>
  <c r="AC33" i="3"/>
  <c r="W33" i="3"/>
  <c r="Q33" i="3"/>
  <c r="K33" i="3"/>
  <c r="E33" i="3"/>
  <c r="I4" i="4" l="1"/>
  <c r="J4" i="4"/>
  <c r="J14" i="4"/>
  <c r="I14" i="4"/>
  <c r="J9" i="4"/>
  <c r="I9" i="4"/>
  <c r="J10" i="4"/>
  <c r="I10" i="4"/>
  <c r="J17" i="4"/>
  <c r="I17" i="4"/>
  <c r="J16" i="4"/>
  <c r="I16" i="4"/>
  <c r="J15" i="4"/>
  <c r="I15" i="4"/>
  <c r="J8" i="4"/>
  <c r="I8" i="4"/>
  <c r="J13" i="4"/>
  <c r="I13" i="4"/>
  <c r="J12" i="4"/>
  <c r="I12" i="4"/>
  <c r="J11" i="4"/>
  <c r="I11" i="4"/>
  <c r="J7" i="4"/>
  <c r="I7" i="4"/>
  <c r="J6" i="4"/>
  <c r="I6" i="4"/>
  <c r="J5" i="4"/>
  <c r="AA85" i="4"/>
  <c r="E63" i="4" l="1"/>
  <c r="G42" i="3" l="1"/>
  <c r="I41" i="3"/>
  <c r="H41" i="3"/>
  <c r="L41" i="3"/>
  <c r="K41" i="3"/>
  <c r="CD31" i="3"/>
  <c r="J42" i="3" s="1"/>
  <c r="CC31" i="3"/>
  <c r="I42" i="3" s="1"/>
  <c r="CA31" i="3"/>
  <c r="BZ31" i="3"/>
  <c r="F42" i="3" s="1"/>
  <c r="CB29" i="3"/>
  <c r="CD29" i="3"/>
  <c r="J41" i="3" s="1"/>
  <c r="CC29" i="3"/>
  <c r="CA29" i="3"/>
  <c r="G41" i="3" s="1"/>
  <c r="BZ29" i="3"/>
  <c r="F41" i="3" s="1"/>
  <c r="CD27" i="3"/>
  <c r="J40" i="3" s="1"/>
  <c r="CC27" i="3"/>
  <c r="I40" i="3" s="1"/>
  <c r="CA27" i="3"/>
  <c r="G40" i="3" s="1"/>
  <c r="BZ27" i="3"/>
  <c r="F40" i="3" s="1"/>
  <c r="CD25" i="3"/>
  <c r="J39" i="3" s="1"/>
  <c r="CC25" i="3"/>
  <c r="I39" i="3" s="1"/>
  <c r="CA25" i="3"/>
  <c r="G39" i="3" s="1"/>
  <c r="BZ25" i="3"/>
  <c r="F39" i="3" s="1"/>
  <c r="CD23" i="3"/>
  <c r="J38" i="3" s="1"/>
  <c r="CC23" i="3"/>
  <c r="I38" i="3" s="1"/>
  <c r="CA23" i="3"/>
  <c r="G38" i="3" s="1"/>
  <c r="BZ23" i="3"/>
  <c r="F38" i="3" s="1"/>
  <c r="CB21" i="3"/>
  <c r="H37" i="3" s="1"/>
  <c r="CB19" i="3"/>
  <c r="H36" i="3" s="1"/>
  <c r="CD21" i="3"/>
  <c r="J37" i="3" s="1"/>
  <c r="CC21" i="3"/>
  <c r="I37" i="3" s="1"/>
  <c r="CA21" i="3"/>
  <c r="G37" i="3" s="1"/>
  <c r="BZ21" i="3"/>
  <c r="F37" i="3" s="1"/>
  <c r="CD19" i="3"/>
  <c r="J36" i="3" s="1"/>
  <c r="CC19" i="3"/>
  <c r="I36" i="3" s="1"/>
  <c r="CA19" i="3"/>
  <c r="G36" i="3" s="1"/>
  <c r="BZ19" i="3"/>
  <c r="F36" i="3" s="1"/>
  <c r="BY29" i="3"/>
  <c r="E41" i="3" s="1"/>
  <c r="BY27" i="3"/>
  <c r="BY21" i="3"/>
  <c r="BY31" i="3"/>
  <c r="BY25" i="3"/>
  <c r="BY23" i="3"/>
  <c r="CB23" i="3"/>
  <c r="H38" i="3" s="1"/>
  <c r="CB25" i="3"/>
  <c r="H39" i="3" s="1"/>
  <c r="CB27" i="3"/>
  <c r="H40" i="3" s="1"/>
  <c r="CB31" i="3"/>
  <c r="H42" i="3" s="1"/>
  <c r="AB28" i="4"/>
  <c r="D145" i="4" s="1"/>
  <c r="AA28" i="4"/>
  <c r="C145" i="4" s="1"/>
  <c r="AB27" i="4"/>
  <c r="D144" i="4" s="1"/>
  <c r="AA27" i="4"/>
  <c r="C144" i="4" s="1"/>
  <c r="AB26" i="4"/>
  <c r="D143" i="4" s="1"/>
  <c r="AA26" i="4"/>
  <c r="C143" i="4" s="1"/>
  <c r="AB25" i="4"/>
  <c r="D142" i="4" s="1"/>
  <c r="AA25" i="4"/>
  <c r="C142" i="4" s="1"/>
  <c r="AB24" i="4"/>
  <c r="D141" i="4" s="1"/>
  <c r="AA24" i="4"/>
  <c r="C141" i="4" s="1"/>
  <c r="AB23" i="4"/>
  <c r="D140" i="4" s="1"/>
  <c r="AA23" i="4"/>
  <c r="C140" i="4" s="1"/>
  <c r="AB22" i="4"/>
  <c r="D139" i="4" s="1"/>
  <c r="AA22" i="4"/>
  <c r="C139" i="4" s="1"/>
  <c r="AB21" i="4"/>
  <c r="D138" i="4" s="1"/>
  <c r="AA21" i="4"/>
  <c r="Z20" i="4"/>
  <c r="AB19" i="4"/>
  <c r="D136" i="4" s="1"/>
  <c r="AB18" i="4"/>
  <c r="D135" i="4" s="1"/>
  <c r="AB17" i="4"/>
  <c r="D134" i="4" s="1"/>
  <c r="AB16" i="4"/>
  <c r="D133" i="4" s="1"/>
  <c r="AB15" i="4"/>
  <c r="AB14" i="4"/>
  <c r="D131" i="4" s="1"/>
  <c r="AB13" i="4"/>
  <c r="AB12" i="4"/>
  <c r="D129" i="4" s="1"/>
  <c r="AB11" i="4"/>
  <c r="AB10" i="4"/>
  <c r="D127" i="4" s="1"/>
  <c r="AB9" i="4"/>
  <c r="AB8" i="4"/>
  <c r="AB7" i="4"/>
  <c r="D124" i="4" s="1"/>
  <c r="AB6" i="4"/>
  <c r="AB5" i="4"/>
  <c r="AB4" i="4"/>
  <c r="D121" i="4" s="1"/>
  <c r="AA19" i="4"/>
  <c r="C136" i="4" s="1"/>
  <c r="AA18" i="4"/>
  <c r="C135" i="4" s="1"/>
  <c r="AA17" i="4"/>
  <c r="AA16" i="4"/>
  <c r="C133" i="4" s="1"/>
  <c r="AA15" i="4"/>
  <c r="AA14" i="4"/>
  <c r="C131" i="4" s="1"/>
  <c r="AA13" i="4"/>
  <c r="C130" i="4" s="1"/>
  <c r="AA12" i="4"/>
  <c r="C129" i="4" s="1"/>
  <c r="AA11" i="4"/>
  <c r="AA10" i="4"/>
  <c r="C127" i="4" s="1"/>
  <c r="AA9" i="4"/>
  <c r="C126" i="4" s="1"/>
  <c r="AA8" i="4"/>
  <c r="C125" i="4" s="1"/>
  <c r="AA7" i="4"/>
  <c r="C124" i="4" s="1"/>
  <c r="AA6" i="4"/>
  <c r="AA5" i="4"/>
  <c r="C122" i="4" s="1"/>
  <c r="AA4" i="4"/>
  <c r="C121" i="4" s="1"/>
  <c r="D132" i="4"/>
  <c r="C20" i="4"/>
  <c r="F107" i="4"/>
  <c r="AB115" i="4"/>
  <c r="D232" i="4" s="1"/>
  <c r="AA115" i="4"/>
  <c r="C232" i="4" s="1"/>
  <c r="AB114" i="4"/>
  <c r="D231" i="4" s="1"/>
  <c r="AA114" i="4"/>
  <c r="C231" i="4" s="1"/>
  <c r="AB113" i="4"/>
  <c r="D230" i="4" s="1"/>
  <c r="AA113" i="4"/>
  <c r="C230" i="4" s="1"/>
  <c r="AB112" i="4"/>
  <c r="AA112" i="4"/>
  <c r="AB111" i="4"/>
  <c r="D228" i="4" s="1"/>
  <c r="AA111" i="4"/>
  <c r="C228" i="4" s="1"/>
  <c r="AB110" i="4"/>
  <c r="D227" i="4" s="1"/>
  <c r="AA110" i="4"/>
  <c r="C227" i="4" s="1"/>
  <c r="Z116" i="4"/>
  <c r="Y116" i="4"/>
  <c r="X116" i="4"/>
  <c r="W116" i="4"/>
  <c r="V116" i="4"/>
  <c r="U116" i="4"/>
  <c r="T116" i="4"/>
  <c r="S116" i="4"/>
  <c r="R116" i="4"/>
  <c r="Q116" i="4"/>
  <c r="P116" i="4"/>
  <c r="O116" i="4"/>
  <c r="N116" i="4"/>
  <c r="M116" i="4"/>
  <c r="L116" i="4"/>
  <c r="K116" i="4"/>
  <c r="J116" i="4"/>
  <c r="I116" i="4"/>
  <c r="H116" i="4"/>
  <c r="G116" i="4"/>
  <c r="F116" i="4"/>
  <c r="E116" i="4"/>
  <c r="D116" i="4"/>
  <c r="Z109" i="4"/>
  <c r="Y109" i="4"/>
  <c r="X109" i="4"/>
  <c r="W109" i="4"/>
  <c r="V109" i="4"/>
  <c r="U109" i="4"/>
  <c r="T109" i="4"/>
  <c r="S109" i="4"/>
  <c r="R109" i="4"/>
  <c r="Q109" i="4"/>
  <c r="P109" i="4"/>
  <c r="O109" i="4"/>
  <c r="N109" i="4"/>
  <c r="M109" i="4"/>
  <c r="L109" i="4"/>
  <c r="K109" i="4"/>
  <c r="K117" i="4" s="1"/>
  <c r="J109" i="4"/>
  <c r="I109" i="4"/>
  <c r="H109" i="4"/>
  <c r="G109" i="4"/>
  <c r="F109" i="4"/>
  <c r="E109" i="4"/>
  <c r="D109" i="4"/>
  <c r="AB108" i="4"/>
  <c r="D225" i="4" s="1"/>
  <c r="D226" i="4" s="1"/>
  <c r="AA108" i="4"/>
  <c r="AA109" i="4" s="1"/>
  <c r="AB106" i="4"/>
  <c r="D223" i="4" s="1"/>
  <c r="AA106" i="4"/>
  <c r="C223" i="4" s="1"/>
  <c r="AB105" i="4"/>
  <c r="D222" i="4" s="1"/>
  <c r="AA105" i="4"/>
  <c r="C222" i="4" s="1"/>
  <c r="AB104" i="4"/>
  <c r="D221" i="4" s="1"/>
  <c r="AA104" i="4"/>
  <c r="C221" i="4" s="1"/>
  <c r="AB103" i="4"/>
  <c r="D220" i="4" s="1"/>
  <c r="AA103" i="4"/>
  <c r="C220" i="4" s="1"/>
  <c r="AB102" i="4"/>
  <c r="D219" i="4" s="1"/>
  <c r="AA102" i="4"/>
  <c r="C219" i="4" s="1"/>
  <c r="AB101" i="4"/>
  <c r="D218" i="4" s="1"/>
  <c r="AA101" i="4"/>
  <c r="C218" i="4" s="1"/>
  <c r="AB100" i="4"/>
  <c r="D217" i="4" s="1"/>
  <c r="AA100" i="4"/>
  <c r="C217" i="4" s="1"/>
  <c r="AB99" i="4"/>
  <c r="D216" i="4" s="1"/>
  <c r="AA99" i="4"/>
  <c r="C216" i="4" s="1"/>
  <c r="AB98" i="4"/>
  <c r="D215" i="4" s="1"/>
  <c r="AA98" i="4"/>
  <c r="C215" i="4" s="1"/>
  <c r="AB97" i="4"/>
  <c r="D214" i="4" s="1"/>
  <c r="AA97" i="4"/>
  <c r="C214" i="4" s="1"/>
  <c r="AB96" i="4"/>
  <c r="D213" i="4" s="1"/>
  <c r="AA96" i="4"/>
  <c r="C213" i="4" s="1"/>
  <c r="AB95" i="4"/>
  <c r="D212" i="4" s="1"/>
  <c r="AA95" i="4"/>
  <c r="C212" i="4" s="1"/>
  <c r="AB94" i="4"/>
  <c r="D211" i="4" s="1"/>
  <c r="AA94" i="4"/>
  <c r="C211" i="4" s="1"/>
  <c r="AB93" i="4"/>
  <c r="D210" i="4" s="1"/>
  <c r="AA93" i="4"/>
  <c r="C210" i="4" s="1"/>
  <c r="AB92" i="4"/>
  <c r="D209" i="4" s="1"/>
  <c r="AA92" i="4"/>
  <c r="C209" i="4" s="1"/>
  <c r="AB91" i="4"/>
  <c r="D208" i="4" s="1"/>
  <c r="AA91" i="4"/>
  <c r="C208" i="4" s="1"/>
  <c r="AB90" i="4"/>
  <c r="D207" i="4" s="1"/>
  <c r="AA90" i="4"/>
  <c r="C207" i="4" s="1"/>
  <c r="AB89" i="4"/>
  <c r="D206" i="4" s="1"/>
  <c r="AA89" i="4"/>
  <c r="C206" i="4" s="1"/>
  <c r="AB88" i="4"/>
  <c r="D205" i="4" s="1"/>
  <c r="AA88" i="4"/>
  <c r="C205" i="4" s="1"/>
  <c r="AB87" i="4"/>
  <c r="D204" i="4" s="1"/>
  <c r="AA87" i="4"/>
  <c r="C204" i="4" s="1"/>
  <c r="AB86" i="4"/>
  <c r="D203" i="4" s="1"/>
  <c r="AA86" i="4"/>
  <c r="C203" i="4" s="1"/>
  <c r="AB85" i="4"/>
  <c r="D202" i="4" s="1"/>
  <c r="C202" i="4"/>
  <c r="AB84" i="4"/>
  <c r="D201" i="4" s="1"/>
  <c r="AA84" i="4"/>
  <c r="C201" i="4" s="1"/>
  <c r="AB83" i="4"/>
  <c r="D200" i="4" s="1"/>
  <c r="AA83" i="4"/>
  <c r="C200" i="4" s="1"/>
  <c r="AB82" i="4"/>
  <c r="D199" i="4" s="1"/>
  <c r="AA82" i="4"/>
  <c r="C199" i="4" s="1"/>
  <c r="AB81" i="4"/>
  <c r="D198" i="4" s="1"/>
  <c r="AA81" i="4"/>
  <c r="C198" i="4" s="1"/>
  <c r="AB80" i="4"/>
  <c r="D197" i="4" s="1"/>
  <c r="AA80" i="4"/>
  <c r="C197" i="4" s="1"/>
  <c r="AB79" i="4"/>
  <c r="D196" i="4" s="1"/>
  <c r="AA79" i="4"/>
  <c r="C196" i="4" s="1"/>
  <c r="AB78" i="4"/>
  <c r="D195" i="4" s="1"/>
  <c r="AA78" i="4"/>
  <c r="C195" i="4" s="1"/>
  <c r="AB77" i="4"/>
  <c r="D194" i="4" s="1"/>
  <c r="AA77" i="4"/>
  <c r="C194" i="4" s="1"/>
  <c r="AB76" i="4"/>
  <c r="D193" i="4" s="1"/>
  <c r="AA76" i="4"/>
  <c r="C193" i="4" s="1"/>
  <c r="AB75" i="4"/>
  <c r="D192" i="4" s="1"/>
  <c r="AA75" i="4"/>
  <c r="C192" i="4" s="1"/>
  <c r="AB74" i="4"/>
  <c r="D191" i="4" s="1"/>
  <c r="AA74" i="4"/>
  <c r="C191" i="4" s="1"/>
  <c r="AB73" i="4"/>
  <c r="D190" i="4" s="1"/>
  <c r="AA73" i="4"/>
  <c r="C190" i="4" s="1"/>
  <c r="AB72" i="4"/>
  <c r="D189" i="4" s="1"/>
  <c r="AA72" i="4"/>
  <c r="C189" i="4" s="1"/>
  <c r="AB71" i="4"/>
  <c r="D188" i="4" s="1"/>
  <c r="AA71" i="4"/>
  <c r="C188" i="4" s="1"/>
  <c r="AB70" i="4"/>
  <c r="D187" i="4" s="1"/>
  <c r="AA70" i="4"/>
  <c r="C187" i="4" s="1"/>
  <c r="AB69" i="4"/>
  <c r="D186" i="4" s="1"/>
  <c r="AA69" i="4"/>
  <c r="C186" i="4" s="1"/>
  <c r="AB68" i="4"/>
  <c r="D185" i="4" s="1"/>
  <c r="AA68" i="4"/>
  <c r="C185" i="4" s="1"/>
  <c r="Z107" i="4"/>
  <c r="Y107" i="4"/>
  <c r="X107" i="4"/>
  <c r="W107" i="4"/>
  <c r="V107" i="4"/>
  <c r="U107" i="4"/>
  <c r="T107" i="4"/>
  <c r="S107" i="4"/>
  <c r="R107" i="4"/>
  <c r="Q107" i="4"/>
  <c r="P107" i="4"/>
  <c r="O107" i="4"/>
  <c r="N107" i="4"/>
  <c r="M107" i="4"/>
  <c r="L107" i="4"/>
  <c r="K107" i="4"/>
  <c r="J107" i="4"/>
  <c r="I107" i="4"/>
  <c r="H107" i="4"/>
  <c r="G107" i="4"/>
  <c r="E107" i="4"/>
  <c r="D107" i="4"/>
  <c r="C107" i="4"/>
  <c r="AB66" i="4"/>
  <c r="AA66" i="4"/>
  <c r="C183" i="4" s="1"/>
  <c r="AB65" i="4"/>
  <c r="D182" i="4" s="1"/>
  <c r="AA65" i="4"/>
  <c r="C182" i="4" s="1"/>
  <c r="AB64" i="4"/>
  <c r="D181" i="4" s="1"/>
  <c r="AA64" i="4"/>
  <c r="Z67" i="4"/>
  <c r="Y67" i="4"/>
  <c r="X67" i="4"/>
  <c r="W67" i="4"/>
  <c r="V67" i="4"/>
  <c r="U67" i="4"/>
  <c r="T67" i="4"/>
  <c r="S67" i="4"/>
  <c r="R67" i="4"/>
  <c r="Q67" i="4"/>
  <c r="P67" i="4"/>
  <c r="O67" i="4"/>
  <c r="N67" i="4"/>
  <c r="M67" i="4"/>
  <c r="L67" i="4"/>
  <c r="K67" i="4"/>
  <c r="J67" i="4"/>
  <c r="I67" i="4"/>
  <c r="H67" i="4"/>
  <c r="G67" i="4"/>
  <c r="F67" i="4"/>
  <c r="E67" i="4"/>
  <c r="D67" i="4"/>
  <c r="Z63" i="4"/>
  <c r="Y63" i="4"/>
  <c r="X63" i="4"/>
  <c r="W63" i="4"/>
  <c r="V63" i="4"/>
  <c r="U63" i="4"/>
  <c r="T63" i="4"/>
  <c r="S63" i="4"/>
  <c r="R63" i="4"/>
  <c r="Q63" i="4"/>
  <c r="P63" i="4"/>
  <c r="O63" i="4"/>
  <c r="N63" i="4"/>
  <c r="M63" i="4"/>
  <c r="L63" i="4"/>
  <c r="K63" i="4"/>
  <c r="J63" i="4"/>
  <c r="I63" i="4"/>
  <c r="H63" i="4"/>
  <c r="G63" i="4"/>
  <c r="F63" i="4"/>
  <c r="D63" i="4"/>
  <c r="C63" i="4"/>
  <c r="AB62" i="4"/>
  <c r="D179" i="4" s="1"/>
  <c r="AA62" i="4"/>
  <c r="C179" i="4" s="1"/>
  <c r="AB61" i="4"/>
  <c r="D178" i="4" s="1"/>
  <c r="AA61" i="4"/>
  <c r="C178" i="4" s="1"/>
  <c r="AB60" i="4"/>
  <c r="D177" i="4" s="1"/>
  <c r="AA60" i="4"/>
  <c r="C177" i="4" s="1"/>
  <c r="AB59" i="4"/>
  <c r="D176" i="4" s="1"/>
  <c r="AA59" i="4"/>
  <c r="C176" i="4" s="1"/>
  <c r="AB58" i="4"/>
  <c r="D175" i="4" s="1"/>
  <c r="AA58" i="4"/>
  <c r="C175" i="4" s="1"/>
  <c r="AB57" i="4"/>
  <c r="D174" i="4" s="1"/>
  <c r="AA57" i="4"/>
  <c r="C174" i="4" s="1"/>
  <c r="AB56" i="4"/>
  <c r="D173" i="4" s="1"/>
  <c r="AA56" i="4"/>
  <c r="C173" i="4" s="1"/>
  <c r="AB55" i="4"/>
  <c r="D172" i="4" s="1"/>
  <c r="AA55" i="4"/>
  <c r="C172" i="4" s="1"/>
  <c r="AB54" i="4"/>
  <c r="D171" i="4" s="1"/>
  <c r="AA54" i="4"/>
  <c r="C171" i="4" s="1"/>
  <c r="AB53" i="4"/>
  <c r="D170" i="4" s="1"/>
  <c r="AA53" i="4"/>
  <c r="C170" i="4" s="1"/>
  <c r="AB52" i="4"/>
  <c r="D169" i="4" s="1"/>
  <c r="AA52" i="4"/>
  <c r="C169" i="4" s="1"/>
  <c r="AB51" i="4"/>
  <c r="D168" i="4" s="1"/>
  <c r="AA51" i="4"/>
  <c r="C168" i="4" s="1"/>
  <c r="AB50" i="4"/>
  <c r="D167" i="4" s="1"/>
  <c r="AA50" i="4"/>
  <c r="C167" i="4" s="1"/>
  <c r="AB49" i="4"/>
  <c r="D166" i="4" s="1"/>
  <c r="AA49" i="4"/>
  <c r="C166" i="4" s="1"/>
  <c r="AB48" i="4"/>
  <c r="D165" i="4" s="1"/>
  <c r="AA48" i="4"/>
  <c r="C165" i="4" s="1"/>
  <c r="AB47" i="4"/>
  <c r="D164" i="4" s="1"/>
  <c r="AA47" i="4"/>
  <c r="C164" i="4" s="1"/>
  <c r="AB46" i="4"/>
  <c r="D163" i="4" s="1"/>
  <c r="AA46" i="4"/>
  <c r="C163" i="4" s="1"/>
  <c r="AB45" i="4"/>
  <c r="D162" i="4" s="1"/>
  <c r="AA45" i="4"/>
  <c r="C162" i="4" s="1"/>
  <c r="AB44" i="4"/>
  <c r="D161" i="4" s="1"/>
  <c r="AA44" i="4"/>
  <c r="C161" i="4" s="1"/>
  <c r="AB43" i="4"/>
  <c r="D160" i="4" s="1"/>
  <c r="AA43" i="4"/>
  <c r="C160" i="4" s="1"/>
  <c r="AB42" i="4"/>
  <c r="D159" i="4" s="1"/>
  <c r="AA42" i="4"/>
  <c r="C159" i="4" s="1"/>
  <c r="AB41" i="4"/>
  <c r="D158" i="4" s="1"/>
  <c r="AA41" i="4"/>
  <c r="C158" i="4" s="1"/>
  <c r="AB40" i="4"/>
  <c r="D157" i="4" s="1"/>
  <c r="AA40" i="4"/>
  <c r="C157" i="4" s="1"/>
  <c r="AB39" i="4"/>
  <c r="D156" i="4" s="1"/>
  <c r="AA39" i="4"/>
  <c r="C156" i="4" s="1"/>
  <c r="AB38" i="4"/>
  <c r="D155" i="4" s="1"/>
  <c r="AA38" i="4"/>
  <c r="C155" i="4" s="1"/>
  <c r="AB37" i="4"/>
  <c r="D154" i="4" s="1"/>
  <c r="AA37" i="4"/>
  <c r="C154" i="4" s="1"/>
  <c r="AB36" i="4"/>
  <c r="D153" i="4" s="1"/>
  <c r="AA36" i="4"/>
  <c r="C153" i="4" s="1"/>
  <c r="AB35" i="4"/>
  <c r="D152" i="4" s="1"/>
  <c r="AA35" i="4"/>
  <c r="C152" i="4" s="1"/>
  <c r="AB34" i="4"/>
  <c r="D151" i="4" s="1"/>
  <c r="AA34" i="4"/>
  <c r="C151" i="4" s="1"/>
  <c r="AB33" i="4"/>
  <c r="D150" i="4" s="1"/>
  <c r="AA33" i="4"/>
  <c r="C150" i="4" s="1"/>
  <c r="AB32" i="4"/>
  <c r="D149" i="4" s="1"/>
  <c r="AA32" i="4"/>
  <c r="C149" i="4" s="1"/>
  <c r="AB31" i="4"/>
  <c r="AA31" i="4"/>
  <c r="C148" i="4" s="1"/>
  <c r="AB30" i="4"/>
  <c r="D147" i="4" s="1"/>
  <c r="AA30" i="4"/>
  <c r="C147" i="4" s="1"/>
  <c r="Z29" i="4"/>
  <c r="Y29" i="4"/>
  <c r="X29" i="4"/>
  <c r="W29" i="4"/>
  <c r="V29" i="4"/>
  <c r="U29" i="4"/>
  <c r="T29" i="4"/>
  <c r="S29" i="4"/>
  <c r="R29" i="4"/>
  <c r="Q29" i="4"/>
  <c r="P29" i="4"/>
  <c r="O29" i="4"/>
  <c r="N29" i="4"/>
  <c r="M29" i="4"/>
  <c r="L29" i="4"/>
  <c r="K29" i="4"/>
  <c r="J29" i="4"/>
  <c r="I29" i="4"/>
  <c r="H29" i="4"/>
  <c r="G29" i="4"/>
  <c r="F29" i="4"/>
  <c r="E29" i="4"/>
  <c r="D29" i="4"/>
  <c r="C29" i="4"/>
  <c r="D123" i="4"/>
  <c r="C128" i="4"/>
  <c r="C123" i="4"/>
  <c r="Z117" i="4"/>
  <c r="Y20" i="4"/>
  <c r="Y117" i="4" s="1"/>
  <c r="X20" i="4"/>
  <c r="X117" i="4" s="1"/>
  <c r="W20" i="4"/>
  <c r="V20" i="4"/>
  <c r="V117" i="4" s="1"/>
  <c r="U20" i="4"/>
  <c r="U117" i="4" s="1"/>
  <c r="T20" i="4"/>
  <c r="S20" i="4"/>
  <c r="R20" i="4"/>
  <c r="R117" i="4" s="1"/>
  <c r="Q20" i="4"/>
  <c r="P20" i="4"/>
  <c r="O20" i="4"/>
  <c r="N20" i="4"/>
  <c r="N117" i="4" s="1"/>
  <c r="M20" i="4"/>
  <c r="L20" i="4"/>
  <c r="K20" i="4"/>
  <c r="J20" i="4"/>
  <c r="I20" i="4"/>
  <c r="E20" i="4"/>
  <c r="D20" i="4"/>
  <c r="C116" i="4"/>
  <c r="C109" i="4"/>
  <c r="C67" i="4"/>
  <c r="D43" i="3"/>
  <c r="D213" i="2"/>
  <c r="C210" i="2"/>
  <c r="C208" i="2"/>
  <c r="C204" i="2"/>
  <c r="C203" i="2"/>
  <c r="C202" i="2"/>
  <c r="C200" i="2"/>
  <c r="C198" i="2"/>
  <c r="C196" i="2"/>
  <c r="C195" i="2"/>
  <c r="C194" i="2"/>
  <c r="D193" i="2"/>
  <c r="C192" i="2"/>
  <c r="D189" i="2"/>
  <c r="C189" i="2"/>
  <c r="C187" i="2"/>
  <c r="D183" i="2"/>
  <c r="C181" i="2"/>
  <c r="C179" i="2"/>
  <c r="C178" i="2"/>
  <c r="C176" i="2"/>
  <c r="D175" i="2"/>
  <c r="C175" i="2"/>
  <c r="C173" i="2"/>
  <c r="C171" i="2"/>
  <c r="C170" i="2"/>
  <c r="C168" i="2"/>
  <c r="D165" i="2"/>
  <c r="C162" i="2"/>
  <c r="D161" i="2"/>
  <c r="C161" i="2"/>
  <c r="D160" i="2"/>
  <c r="C160" i="2"/>
  <c r="D159" i="2"/>
  <c r="D158" i="2"/>
  <c r="D157" i="2"/>
  <c r="C157" i="2"/>
  <c r="D156" i="2"/>
  <c r="C156" i="2"/>
  <c r="D155" i="2"/>
  <c r="D154" i="2"/>
  <c r="D153" i="2"/>
  <c r="C153" i="2"/>
  <c r="D152" i="2"/>
  <c r="C152" i="2"/>
  <c r="D151" i="2"/>
  <c r="D150" i="2"/>
  <c r="C150" i="2"/>
  <c r="D149" i="2"/>
  <c r="C149" i="2"/>
  <c r="D148" i="2"/>
  <c r="C148" i="2"/>
  <c r="D147" i="2"/>
  <c r="D146" i="2"/>
  <c r="C146" i="2"/>
  <c r="D145" i="2"/>
  <c r="C145" i="2"/>
  <c r="D144" i="2"/>
  <c r="C144" i="2"/>
  <c r="D143" i="2"/>
  <c r="D142" i="2"/>
  <c r="D141" i="2"/>
  <c r="C141" i="2"/>
  <c r="D140" i="2"/>
  <c r="C140" i="2"/>
  <c r="D139" i="2"/>
  <c r="D138" i="2"/>
  <c r="D137" i="2"/>
  <c r="C137" i="2"/>
  <c r="D136" i="2"/>
  <c r="C136" i="2"/>
  <c r="D133" i="2"/>
  <c r="C128" i="2"/>
  <c r="W107" i="2"/>
  <c r="V107" i="2"/>
  <c r="U107" i="2"/>
  <c r="S107" i="2"/>
  <c r="R107" i="2"/>
  <c r="Q107" i="2"/>
  <c r="M107" i="2"/>
  <c r="K107" i="2"/>
  <c r="I107" i="2"/>
  <c r="F107" i="2"/>
  <c r="E107" i="2"/>
  <c r="C107" i="2"/>
  <c r="Y106" i="2"/>
  <c r="C214" i="2" s="1"/>
  <c r="V106" i="2"/>
  <c r="R106" i="2"/>
  <c r="P106" i="2"/>
  <c r="L106" i="2"/>
  <c r="Z106" i="2" s="1"/>
  <c r="D214" i="2" s="1"/>
  <c r="J106" i="2"/>
  <c r="Z105" i="2"/>
  <c r="G105" i="2"/>
  <c r="G107" i="2" s="1"/>
  <c r="V104" i="2"/>
  <c r="T104" i="2"/>
  <c r="R104" i="2"/>
  <c r="P104" i="2"/>
  <c r="O104" i="2"/>
  <c r="O107" i="2" s="1"/>
  <c r="N104" i="2"/>
  <c r="N107" i="2" s="1"/>
  <c r="M104" i="2"/>
  <c r="L104" i="2"/>
  <c r="J104" i="2"/>
  <c r="H104" i="2"/>
  <c r="F104" i="2"/>
  <c r="D104" i="2"/>
  <c r="Z103" i="2"/>
  <c r="D211" i="2" s="1"/>
  <c r="Y103" i="2"/>
  <c r="C211" i="2" s="1"/>
  <c r="M103" i="2"/>
  <c r="Y102" i="2"/>
  <c r="X102" i="2"/>
  <c r="V102" i="2"/>
  <c r="T102" i="2"/>
  <c r="R102" i="2"/>
  <c r="P102" i="2"/>
  <c r="N102" i="2"/>
  <c r="L102" i="2"/>
  <c r="J102" i="2"/>
  <c r="H102" i="2"/>
  <c r="F102" i="2"/>
  <c r="D102" i="2"/>
  <c r="Y101" i="2"/>
  <c r="X101" i="2"/>
  <c r="X107" i="2" s="1"/>
  <c r="V101" i="2"/>
  <c r="T101" i="2"/>
  <c r="R101" i="2"/>
  <c r="P101" i="2"/>
  <c r="P107" i="2" s="1"/>
  <c r="N101" i="2"/>
  <c r="L101" i="2"/>
  <c r="J101" i="2"/>
  <c r="H101" i="2"/>
  <c r="D101" i="2"/>
  <c r="D107" i="2" s="1"/>
  <c r="X100" i="2"/>
  <c r="W100" i="2"/>
  <c r="V100" i="2"/>
  <c r="T100" i="2"/>
  <c r="Q100" i="2"/>
  <c r="O100" i="2"/>
  <c r="M100" i="2"/>
  <c r="L100" i="2"/>
  <c r="K100" i="2"/>
  <c r="J100" i="2"/>
  <c r="I100" i="2"/>
  <c r="H100" i="2"/>
  <c r="G100" i="2"/>
  <c r="F100" i="2"/>
  <c r="E100" i="2"/>
  <c r="D100" i="2"/>
  <c r="C100" i="2"/>
  <c r="W99" i="2"/>
  <c r="U99" i="2"/>
  <c r="Y99" i="2" s="1"/>
  <c r="C207" i="2" s="1"/>
  <c r="S99" i="2"/>
  <c r="S100" i="2" s="1"/>
  <c r="R99" i="2"/>
  <c r="R100" i="2" s="1"/>
  <c r="Q99" i="2"/>
  <c r="P99" i="2"/>
  <c r="P100" i="2" s="1"/>
  <c r="O99" i="2"/>
  <c r="N99" i="2"/>
  <c r="N100" i="2" s="1"/>
  <c r="M99" i="2"/>
  <c r="U98" i="2"/>
  <c r="S98" i="2"/>
  <c r="Q98" i="2"/>
  <c r="P98" i="2"/>
  <c r="O98" i="2"/>
  <c r="N98" i="2"/>
  <c r="M98" i="2"/>
  <c r="L98" i="2"/>
  <c r="K98" i="2"/>
  <c r="J98" i="2"/>
  <c r="I98" i="2"/>
  <c r="H98" i="2"/>
  <c r="G98" i="2"/>
  <c r="F98" i="2"/>
  <c r="E98" i="2"/>
  <c r="D98" i="2"/>
  <c r="C98" i="2"/>
  <c r="Z97" i="2"/>
  <c r="D205" i="2" s="1"/>
  <c r="Y97" i="2"/>
  <c r="C205" i="2" s="1"/>
  <c r="Z96" i="2"/>
  <c r="D204" i="2" s="1"/>
  <c r="Y96" i="2"/>
  <c r="Z95" i="2"/>
  <c r="D203" i="2" s="1"/>
  <c r="Y95" i="2"/>
  <c r="Z94" i="2"/>
  <c r="D202" i="2" s="1"/>
  <c r="Y94" i="2"/>
  <c r="Z93" i="2"/>
  <c r="D201" i="2" s="1"/>
  <c r="Y93" i="2"/>
  <c r="C201" i="2" s="1"/>
  <c r="Y92" i="2"/>
  <c r="Z91" i="2"/>
  <c r="D199" i="2" s="1"/>
  <c r="Y91" i="2"/>
  <c r="C199" i="2" s="1"/>
  <c r="Y90" i="2"/>
  <c r="X90" i="2"/>
  <c r="V90" i="2"/>
  <c r="T90" i="2"/>
  <c r="R90" i="2"/>
  <c r="Z89" i="2"/>
  <c r="D197" i="2" s="1"/>
  <c r="Y89" i="2"/>
  <c r="C197" i="2" s="1"/>
  <c r="Y88" i="2"/>
  <c r="X88" i="2"/>
  <c r="V88" i="2"/>
  <c r="T88" i="2"/>
  <c r="Z88" i="2" s="1"/>
  <c r="D196" i="2" s="1"/>
  <c r="R88" i="2"/>
  <c r="Y87" i="2"/>
  <c r="V87" i="2"/>
  <c r="T87" i="2"/>
  <c r="R87" i="2"/>
  <c r="Z87" i="2" s="1"/>
  <c r="D195" i="2" s="1"/>
  <c r="Y86" i="2"/>
  <c r="X86" i="2"/>
  <c r="V86" i="2"/>
  <c r="T86" i="2"/>
  <c r="Z86" i="2" s="1"/>
  <c r="D194" i="2" s="1"/>
  <c r="R86" i="2"/>
  <c r="Z85" i="2"/>
  <c r="Y85" i="2"/>
  <c r="C193" i="2" s="1"/>
  <c r="Z84" i="2"/>
  <c r="D192" i="2" s="1"/>
  <c r="Y84" i="2"/>
  <c r="V84" i="2"/>
  <c r="T84" i="2"/>
  <c r="Y83" i="2"/>
  <c r="C191" i="2" s="1"/>
  <c r="X83" i="2"/>
  <c r="V83" i="2"/>
  <c r="T83" i="2"/>
  <c r="Z83" i="2" s="1"/>
  <c r="D191" i="2" s="1"/>
  <c r="R83" i="2"/>
  <c r="Z82" i="2"/>
  <c r="D190" i="2" s="1"/>
  <c r="W82" i="2"/>
  <c r="Y82" i="2" s="1"/>
  <c r="C190" i="2" s="1"/>
  <c r="U82" i="2"/>
  <c r="Y81" i="2"/>
  <c r="Y80" i="2"/>
  <c r="C188" i="2" s="1"/>
  <c r="X80" i="2"/>
  <c r="W80" i="2"/>
  <c r="V80" i="2"/>
  <c r="T80" i="2"/>
  <c r="Z80" i="2" s="1"/>
  <c r="D188" i="2" s="1"/>
  <c r="R80" i="2"/>
  <c r="Y79" i="2"/>
  <c r="T79" i="2"/>
  <c r="Z79" i="2" s="1"/>
  <c r="D187" i="2" s="1"/>
  <c r="X78" i="2"/>
  <c r="X98" i="2" s="1"/>
  <c r="W78" i="2"/>
  <c r="Y78" i="2" s="1"/>
  <c r="C186" i="2" s="1"/>
  <c r="T78" i="2"/>
  <c r="R78" i="2"/>
  <c r="Y77" i="2"/>
  <c r="C185" i="2" s="1"/>
  <c r="X77" i="2"/>
  <c r="V77" i="2"/>
  <c r="T77" i="2"/>
  <c r="R77" i="2"/>
  <c r="Z77" i="2" s="1"/>
  <c r="D185" i="2" s="1"/>
  <c r="Y76" i="2"/>
  <c r="C184" i="2" s="1"/>
  <c r="X76" i="2"/>
  <c r="V76" i="2"/>
  <c r="T76" i="2"/>
  <c r="R76" i="2"/>
  <c r="Z76" i="2" s="1"/>
  <c r="D184" i="2" s="1"/>
  <c r="Z75" i="2"/>
  <c r="Y75" i="2"/>
  <c r="C183" i="2" s="1"/>
  <c r="R75" i="2"/>
  <c r="Z74" i="2"/>
  <c r="D182" i="2" s="1"/>
  <c r="W74" i="2"/>
  <c r="Y74" i="2" s="1"/>
  <c r="C182" i="2" s="1"/>
  <c r="Y73" i="2"/>
  <c r="V73" i="2"/>
  <c r="V98" i="2" s="1"/>
  <c r="T73" i="2"/>
  <c r="R73" i="2"/>
  <c r="Z72" i="2"/>
  <c r="D180" i="2" s="1"/>
  <c r="Y72" i="2"/>
  <c r="C180" i="2" s="1"/>
  <c r="Y71" i="2"/>
  <c r="T71" i="2"/>
  <c r="R71" i="2"/>
  <c r="Z71" i="2" s="1"/>
  <c r="D179" i="2" s="1"/>
  <c r="Z70" i="2"/>
  <c r="D178" i="2" s="1"/>
  <c r="Y70" i="2"/>
  <c r="Y69" i="2"/>
  <c r="C177" i="2" s="1"/>
  <c r="X69" i="2"/>
  <c r="W69" i="2"/>
  <c r="T69" i="2"/>
  <c r="Z69" i="2" s="1"/>
  <c r="D177" i="2" s="1"/>
  <c r="Y68" i="2"/>
  <c r="X68" i="2"/>
  <c r="V68" i="2"/>
  <c r="T68" i="2"/>
  <c r="Z68" i="2" s="1"/>
  <c r="D176" i="2" s="1"/>
  <c r="Z67" i="2"/>
  <c r="Y67" i="2"/>
  <c r="Z66" i="2"/>
  <c r="D174" i="2" s="1"/>
  <c r="Y66" i="2"/>
  <c r="C174" i="2" s="1"/>
  <c r="X66" i="2"/>
  <c r="T66" i="2"/>
  <c r="Y65" i="2"/>
  <c r="X65" i="2"/>
  <c r="V65" i="2"/>
  <c r="T65" i="2"/>
  <c r="Z65" i="2" s="1"/>
  <c r="D173" i="2" s="1"/>
  <c r="Z64" i="2"/>
  <c r="D172" i="2" s="1"/>
  <c r="Y64" i="2"/>
  <c r="C172" i="2" s="1"/>
  <c r="V64" i="2"/>
  <c r="Y63" i="2"/>
  <c r="X63" i="2"/>
  <c r="V63" i="2"/>
  <c r="T63" i="2"/>
  <c r="R63" i="2"/>
  <c r="R98" i="2" s="1"/>
  <c r="Z62" i="2"/>
  <c r="D170" i="2" s="1"/>
  <c r="Y62" i="2"/>
  <c r="Z61" i="2"/>
  <c r="D169" i="2" s="1"/>
  <c r="Y61" i="2"/>
  <c r="C169" i="2" s="1"/>
  <c r="T61" i="2"/>
  <c r="T98" i="2" s="1"/>
  <c r="Z60" i="2"/>
  <c r="D168" i="2" s="1"/>
  <c r="Y60" i="2"/>
  <c r="V59" i="2"/>
  <c r="U59" i="2"/>
  <c r="S59" i="2"/>
  <c r="Q59" i="2"/>
  <c r="O59" i="2"/>
  <c r="L59" i="2"/>
  <c r="K59" i="2"/>
  <c r="J59" i="2"/>
  <c r="I59" i="2"/>
  <c r="H59" i="2"/>
  <c r="G59" i="2"/>
  <c r="F59" i="2"/>
  <c r="E59" i="2"/>
  <c r="D59" i="2"/>
  <c r="C59" i="2"/>
  <c r="X58" i="2"/>
  <c r="W58" i="2"/>
  <c r="Y58" i="2" s="1"/>
  <c r="C166" i="2" s="1"/>
  <c r="V58" i="2"/>
  <c r="T58" i="2"/>
  <c r="R58" i="2"/>
  <c r="P58" i="2"/>
  <c r="O58" i="2"/>
  <c r="N58" i="2"/>
  <c r="M58" i="2"/>
  <c r="Z57" i="2"/>
  <c r="W57" i="2"/>
  <c r="W59" i="2" s="1"/>
  <c r="V57" i="2"/>
  <c r="T57" i="2"/>
  <c r="R57" i="2"/>
  <c r="P57" i="2"/>
  <c r="O57" i="2"/>
  <c r="N57" i="2"/>
  <c r="N59" i="2" s="1"/>
  <c r="M57" i="2"/>
  <c r="Y57" i="2" s="1"/>
  <c r="C165" i="2" s="1"/>
  <c r="X56" i="2"/>
  <c r="X59" i="2" s="1"/>
  <c r="V56" i="2"/>
  <c r="U56" i="2"/>
  <c r="T56" i="2"/>
  <c r="R56" i="2"/>
  <c r="R59" i="2" s="1"/>
  <c r="P56" i="2"/>
  <c r="O56" i="2"/>
  <c r="N56" i="2"/>
  <c r="M56" i="2"/>
  <c r="W55" i="2"/>
  <c r="V55" i="2"/>
  <c r="U55" i="2"/>
  <c r="S55" i="2"/>
  <c r="Q55" i="2"/>
  <c r="O55" i="2"/>
  <c r="N55" i="2"/>
  <c r="M55" i="2"/>
  <c r="L55" i="2"/>
  <c r="K55" i="2"/>
  <c r="J55" i="2"/>
  <c r="I55" i="2"/>
  <c r="H55" i="2"/>
  <c r="G55" i="2"/>
  <c r="F55" i="2"/>
  <c r="E55" i="2"/>
  <c r="C55" i="2"/>
  <c r="Z54" i="2"/>
  <c r="D162" i="2" s="1"/>
  <c r="D163" i="2" s="1"/>
  <c r="X54" i="2"/>
  <c r="X55" i="2" s="1"/>
  <c r="V54" i="2"/>
  <c r="U54" i="2"/>
  <c r="Y54" i="2" s="1"/>
  <c r="T54" i="2"/>
  <c r="T55" i="2" s="1"/>
  <c r="R54" i="2"/>
  <c r="R55" i="2" s="1"/>
  <c r="P54" i="2"/>
  <c r="P55" i="2" s="1"/>
  <c r="D54" i="2"/>
  <c r="D55" i="2" s="1"/>
  <c r="Y53" i="2"/>
  <c r="Y52" i="2"/>
  <c r="Y51" i="2"/>
  <c r="C159" i="2" s="1"/>
  <c r="Y50" i="2"/>
  <c r="C158" i="2" s="1"/>
  <c r="Y49" i="2"/>
  <c r="Y48" i="2"/>
  <c r="Y47" i="2"/>
  <c r="C155" i="2" s="1"/>
  <c r="Y46" i="2"/>
  <c r="C154" i="2" s="1"/>
  <c r="Y45" i="2"/>
  <c r="Y44" i="2"/>
  <c r="Y43" i="2"/>
  <c r="C151" i="2" s="1"/>
  <c r="Y42" i="2"/>
  <c r="Y41" i="2"/>
  <c r="Y40" i="2"/>
  <c r="Y39" i="2"/>
  <c r="C147" i="2" s="1"/>
  <c r="Y38" i="2"/>
  <c r="Y37" i="2"/>
  <c r="Y36" i="2"/>
  <c r="Y35" i="2"/>
  <c r="C143" i="2" s="1"/>
  <c r="Y34" i="2"/>
  <c r="C142" i="2" s="1"/>
  <c r="Y33" i="2"/>
  <c r="Y32" i="2"/>
  <c r="Y31" i="2"/>
  <c r="C139" i="2" s="1"/>
  <c r="Y30" i="2"/>
  <c r="C138" i="2" s="1"/>
  <c r="C163" i="2" s="1"/>
  <c r="Y29" i="2"/>
  <c r="Y28" i="2"/>
  <c r="Y55" i="2" s="1"/>
  <c r="V27" i="2"/>
  <c r="U27" i="2"/>
  <c r="S27" i="2"/>
  <c r="Q27" i="2"/>
  <c r="P27" i="2"/>
  <c r="O27" i="2"/>
  <c r="N27" i="2"/>
  <c r="M27" i="2"/>
  <c r="L27" i="2"/>
  <c r="K27" i="2"/>
  <c r="J27" i="2"/>
  <c r="I27" i="2"/>
  <c r="H27" i="2"/>
  <c r="G27" i="2"/>
  <c r="F27" i="2"/>
  <c r="E27" i="2"/>
  <c r="D27" i="2"/>
  <c r="C27" i="2"/>
  <c r="Y26" i="2"/>
  <c r="C134" i="2" s="1"/>
  <c r="X26" i="2"/>
  <c r="W26" i="2"/>
  <c r="V26" i="2"/>
  <c r="T26" i="2"/>
  <c r="Z26" i="2" s="1"/>
  <c r="D134" i="2" s="1"/>
  <c r="R26" i="2"/>
  <c r="Y25" i="2"/>
  <c r="C133" i="2" s="1"/>
  <c r="T25" i="2"/>
  <c r="Z25" i="2" s="1"/>
  <c r="Y24" i="2"/>
  <c r="C132" i="2" s="1"/>
  <c r="X24" i="2"/>
  <c r="V24" i="2"/>
  <c r="T24" i="2"/>
  <c r="R24" i="2"/>
  <c r="Z23" i="2"/>
  <c r="D131" i="2" s="1"/>
  <c r="Y23" i="2"/>
  <c r="C131" i="2" s="1"/>
  <c r="V23" i="2"/>
  <c r="R23" i="2"/>
  <c r="Y22" i="2"/>
  <c r="C130" i="2" s="1"/>
  <c r="X22" i="2"/>
  <c r="V22" i="2"/>
  <c r="T22" i="2"/>
  <c r="Z22" i="2" s="1"/>
  <c r="D130" i="2" s="1"/>
  <c r="R22" i="2"/>
  <c r="X21" i="2"/>
  <c r="W21" i="2"/>
  <c r="V21" i="2"/>
  <c r="T21" i="2"/>
  <c r="R21" i="2"/>
  <c r="Z21" i="2" s="1"/>
  <c r="D129" i="2" s="1"/>
  <c r="Z20" i="2"/>
  <c r="D128" i="2" s="1"/>
  <c r="Y20" i="2"/>
  <c r="X20" i="2"/>
  <c r="V20" i="2"/>
  <c r="T20" i="2"/>
  <c r="R20" i="2"/>
  <c r="Y19" i="2"/>
  <c r="C127" i="2" s="1"/>
  <c r="X19" i="2"/>
  <c r="V19" i="2"/>
  <c r="U19" i="2"/>
  <c r="T19" i="2"/>
  <c r="R19" i="2"/>
  <c r="Z19" i="2" s="1"/>
  <c r="D127" i="2" s="1"/>
  <c r="Q18" i="2"/>
  <c r="P18" i="2"/>
  <c r="O18" i="2"/>
  <c r="M18" i="2"/>
  <c r="L18" i="2"/>
  <c r="K18" i="2"/>
  <c r="I18" i="2"/>
  <c r="G18" i="2"/>
  <c r="E18" i="2"/>
  <c r="D18" i="2"/>
  <c r="C18" i="2"/>
  <c r="X17" i="2"/>
  <c r="W17" i="2"/>
  <c r="V17" i="2"/>
  <c r="U17" i="2"/>
  <c r="T17" i="2"/>
  <c r="Z17" i="2" s="1"/>
  <c r="D125" i="2" s="1"/>
  <c r="S17" i="2"/>
  <c r="Y17" i="2" s="1"/>
  <c r="C125" i="2" s="1"/>
  <c r="X16" i="2"/>
  <c r="W16" i="2"/>
  <c r="V16" i="2"/>
  <c r="U16" i="2"/>
  <c r="T16" i="2"/>
  <c r="Z16" i="2" s="1"/>
  <c r="D124" i="2" s="1"/>
  <c r="S16" i="2"/>
  <c r="Y16" i="2" s="1"/>
  <c r="C124" i="2" s="1"/>
  <c r="X15" i="2"/>
  <c r="W15" i="2"/>
  <c r="V15" i="2"/>
  <c r="U15" i="2"/>
  <c r="T15" i="2"/>
  <c r="Z15" i="2" s="1"/>
  <c r="D123" i="2" s="1"/>
  <c r="S15" i="2"/>
  <c r="Y15" i="2" s="1"/>
  <c r="C123" i="2" s="1"/>
  <c r="X14" i="2"/>
  <c r="W14" i="2"/>
  <c r="V14" i="2"/>
  <c r="U14" i="2"/>
  <c r="T14" i="2"/>
  <c r="Z14" i="2" s="1"/>
  <c r="D122" i="2" s="1"/>
  <c r="S14" i="2"/>
  <c r="Y14" i="2" s="1"/>
  <c r="C122" i="2" s="1"/>
  <c r="X13" i="2"/>
  <c r="W13" i="2"/>
  <c r="V13" i="2"/>
  <c r="U13" i="2"/>
  <c r="T13" i="2"/>
  <c r="Z13" i="2" s="1"/>
  <c r="D121" i="2" s="1"/>
  <c r="S13" i="2"/>
  <c r="Y13" i="2" s="1"/>
  <c r="C121" i="2" s="1"/>
  <c r="X12" i="2"/>
  <c r="W12" i="2"/>
  <c r="V12" i="2"/>
  <c r="U12" i="2"/>
  <c r="T12" i="2"/>
  <c r="Z12" i="2" s="1"/>
  <c r="D120" i="2" s="1"/>
  <c r="S12" i="2"/>
  <c r="Y12" i="2" s="1"/>
  <c r="C120" i="2" s="1"/>
  <c r="X11" i="2"/>
  <c r="W11" i="2"/>
  <c r="V11" i="2"/>
  <c r="U11" i="2"/>
  <c r="T11" i="2"/>
  <c r="Z11" i="2" s="1"/>
  <c r="D119" i="2" s="1"/>
  <c r="S11" i="2"/>
  <c r="Y11" i="2" s="1"/>
  <c r="C119" i="2" s="1"/>
  <c r="X10" i="2"/>
  <c r="W10" i="2"/>
  <c r="V10" i="2"/>
  <c r="U10" i="2"/>
  <c r="T10" i="2"/>
  <c r="Z10" i="2" s="1"/>
  <c r="D118" i="2" s="1"/>
  <c r="S10" i="2"/>
  <c r="Y10" i="2" s="1"/>
  <c r="C118" i="2" s="1"/>
  <c r="X9" i="2"/>
  <c r="W9" i="2"/>
  <c r="V9" i="2"/>
  <c r="U9" i="2"/>
  <c r="T9" i="2"/>
  <c r="Z9" i="2" s="1"/>
  <c r="D117" i="2" s="1"/>
  <c r="S9" i="2"/>
  <c r="Y9" i="2" s="1"/>
  <c r="C117" i="2" s="1"/>
  <c r="X8" i="2"/>
  <c r="W8" i="2"/>
  <c r="V8" i="2"/>
  <c r="U8" i="2"/>
  <c r="T8" i="2"/>
  <c r="Z8" i="2" s="1"/>
  <c r="D116" i="2" s="1"/>
  <c r="S8" i="2"/>
  <c r="Y8" i="2" s="1"/>
  <c r="C116" i="2" s="1"/>
  <c r="X7" i="2"/>
  <c r="W7" i="2"/>
  <c r="W18" i="2" s="1"/>
  <c r="V7" i="2"/>
  <c r="U7" i="2"/>
  <c r="T7" i="2"/>
  <c r="S7" i="2"/>
  <c r="Y7" i="2" s="1"/>
  <c r="C115" i="2" s="1"/>
  <c r="R7" i="2"/>
  <c r="Z92" i="2" s="1"/>
  <c r="D200" i="2" s="1"/>
  <c r="X6" i="2"/>
  <c r="X18" i="2" s="1"/>
  <c r="W6" i="2"/>
  <c r="V6" i="2"/>
  <c r="U6" i="2"/>
  <c r="Y6" i="2" s="1"/>
  <c r="C114" i="2" s="1"/>
  <c r="T6" i="2"/>
  <c r="T18" i="2" s="1"/>
  <c r="S6" i="2"/>
  <c r="R6" i="2"/>
  <c r="Z81" i="2" s="1"/>
  <c r="X5" i="2"/>
  <c r="W5" i="2"/>
  <c r="V5" i="2"/>
  <c r="U5" i="2"/>
  <c r="U18" i="2" s="1"/>
  <c r="T5" i="2"/>
  <c r="S5" i="2"/>
  <c r="R5" i="2"/>
  <c r="Z5" i="2" s="1"/>
  <c r="D113" i="2" s="1"/>
  <c r="Z4" i="2"/>
  <c r="X4" i="2"/>
  <c r="W4" i="2"/>
  <c r="V4" i="2"/>
  <c r="V18" i="2" s="1"/>
  <c r="U4" i="2"/>
  <c r="S4" i="2"/>
  <c r="Y4" i="2" s="1"/>
  <c r="R4" i="2"/>
  <c r="P4" i="2"/>
  <c r="N4" i="2"/>
  <c r="N18" i="2" s="1"/>
  <c r="L4" i="2"/>
  <c r="J4" i="2"/>
  <c r="J18" i="2" s="1"/>
  <c r="H4" i="2"/>
  <c r="H18" i="2" s="1"/>
  <c r="F4" i="2"/>
  <c r="F18" i="2" s="1"/>
  <c r="D4" i="2"/>
  <c r="F33" i="1"/>
  <c r="L32" i="1"/>
  <c r="K32" i="1"/>
  <c r="H32" i="1"/>
  <c r="G32" i="1"/>
  <c r="J31" i="1"/>
  <c r="I31" i="1"/>
  <c r="L30" i="1"/>
  <c r="K30" i="1"/>
  <c r="H30" i="1"/>
  <c r="G30" i="1"/>
  <c r="J29" i="1"/>
  <c r="I29" i="1"/>
  <c r="L28" i="1"/>
  <c r="K28" i="1"/>
  <c r="H28" i="1"/>
  <c r="G28" i="1"/>
  <c r="J27" i="1"/>
  <c r="I27" i="1"/>
  <c r="K26" i="1"/>
  <c r="BX21" i="1"/>
  <c r="BW21" i="1"/>
  <c r="BV21" i="1"/>
  <c r="J32" i="1" s="1"/>
  <c r="BU21" i="1"/>
  <c r="I32" i="1" s="1"/>
  <c r="BT21" i="1"/>
  <c r="BS21" i="1"/>
  <c r="BX19" i="1"/>
  <c r="L31" i="1" s="1"/>
  <c r="BW19" i="1"/>
  <c r="K31" i="1" s="1"/>
  <c r="BV19" i="1"/>
  <c r="BU19" i="1"/>
  <c r="BT19" i="1"/>
  <c r="H31" i="1" s="1"/>
  <c r="BS19" i="1"/>
  <c r="G31" i="1" s="1"/>
  <c r="BX17" i="1"/>
  <c r="BW17" i="1"/>
  <c r="BV17" i="1"/>
  <c r="J30" i="1" s="1"/>
  <c r="BU17" i="1"/>
  <c r="I30" i="1" s="1"/>
  <c r="BT17" i="1"/>
  <c r="BS17" i="1"/>
  <c r="BX15" i="1"/>
  <c r="L29" i="1" s="1"/>
  <c r="BW15" i="1"/>
  <c r="K29" i="1" s="1"/>
  <c r="BV15" i="1"/>
  <c r="BU15" i="1"/>
  <c r="BT15" i="1"/>
  <c r="H29" i="1" s="1"/>
  <c r="BS15" i="1"/>
  <c r="G29" i="1" s="1"/>
  <c r="BX13" i="1"/>
  <c r="BW13" i="1"/>
  <c r="BV13" i="1"/>
  <c r="J28" i="1" s="1"/>
  <c r="BU13" i="1"/>
  <c r="I28" i="1" s="1"/>
  <c r="BT13" i="1"/>
  <c r="BS13" i="1"/>
  <c r="BX11" i="1"/>
  <c r="L27" i="1" s="1"/>
  <c r="BW11" i="1"/>
  <c r="K27" i="1" s="1"/>
  <c r="BV11" i="1"/>
  <c r="BU11" i="1"/>
  <c r="BT11" i="1"/>
  <c r="H27" i="1" s="1"/>
  <c r="BS11" i="1"/>
  <c r="G27" i="1" s="1"/>
  <c r="BW9" i="1"/>
  <c r="BV9" i="1"/>
  <c r="J26" i="1" s="1"/>
  <c r="BR9" i="1"/>
  <c r="BQ9" i="1"/>
  <c r="BP9" i="1"/>
  <c r="BO9" i="1"/>
  <c r="BN9" i="1"/>
  <c r="BM9" i="1"/>
  <c r="BL9" i="1"/>
  <c r="BK9" i="1"/>
  <c r="BJ9" i="1"/>
  <c r="BI9" i="1"/>
  <c r="BH9" i="1"/>
  <c r="BG9" i="1"/>
  <c r="BF9" i="1"/>
  <c r="BE9" i="1"/>
  <c r="BD9" i="1"/>
  <c r="BC9" i="1"/>
  <c r="BB9" i="1"/>
  <c r="BA9" i="1"/>
  <c r="AZ9" i="1"/>
  <c r="AY9" i="1"/>
  <c r="AX9" i="1"/>
  <c r="AW9" i="1"/>
  <c r="AV9" i="1"/>
  <c r="AT9" i="1"/>
  <c r="AS9" i="1"/>
  <c r="AR9" i="1"/>
  <c r="AQ9" i="1"/>
  <c r="AP9" i="1"/>
  <c r="AO9" i="1"/>
  <c r="AN9" i="1"/>
  <c r="AM9" i="1"/>
  <c r="AL9" i="1"/>
  <c r="AK9" i="1"/>
  <c r="AJ9" i="1"/>
  <c r="AH9" i="1"/>
  <c r="AG9" i="1"/>
  <c r="AF9" i="1"/>
  <c r="AE9" i="1"/>
  <c r="AD9" i="1"/>
  <c r="AC9" i="1"/>
  <c r="AB9" i="1"/>
  <c r="AA9" i="1"/>
  <c r="Z9" i="1"/>
  <c r="Y9" i="1"/>
  <c r="X9" i="1"/>
  <c r="V9" i="1"/>
  <c r="U9" i="1"/>
  <c r="T9" i="1"/>
  <c r="S9" i="1"/>
  <c r="R9" i="1"/>
  <c r="P9" i="1"/>
  <c r="O9" i="1"/>
  <c r="N9" i="1"/>
  <c r="M9" i="1"/>
  <c r="L9" i="1"/>
  <c r="J9" i="1"/>
  <c r="I9" i="1"/>
  <c r="H9" i="1"/>
  <c r="G9" i="1"/>
  <c r="F9" i="1"/>
  <c r="E9" i="1"/>
  <c r="BS8" i="1"/>
  <c r="BS7" i="1"/>
  <c r="BS6" i="1"/>
  <c r="BX5" i="1"/>
  <c r="BX9" i="1" s="1"/>
  <c r="L26" i="1" s="1"/>
  <c r="L33" i="1" s="1"/>
  <c r="BW5" i="1"/>
  <c r="BV5" i="1"/>
  <c r="BU5" i="1"/>
  <c r="BU9" i="1" s="1"/>
  <c r="I26" i="1" s="1"/>
  <c r="I33" i="1" s="1"/>
  <c r="BT5" i="1"/>
  <c r="BT9" i="1" s="1"/>
  <c r="H26" i="1" s="1"/>
  <c r="H33" i="1" s="1"/>
  <c r="AU5" i="1"/>
  <c r="AU9" i="1" s="1"/>
  <c r="AO5" i="1"/>
  <c r="AI5" i="1"/>
  <c r="AI9" i="1" s="1"/>
  <c r="AC5" i="1"/>
  <c r="W5" i="1"/>
  <c r="W9" i="1" s="1"/>
  <c r="Q5" i="1"/>
  <c r="Q9" i="1" s="1"/>
  <c r="K5" i="1"/>
  <c r="K9" i="1" s="1"/>
  <c r="E5" i="1"/>
  <c r="BS5" i="1" s="1"/>
  <c r="BS9" i="1" s="1"/>
  <c r="G26" i="1" s="1"/>
  <c r="G33" i="1" s="1"/>
  <c r="G34" i="1" s="1"/>
  <c r="T117" i="4" l="1"/>
  <c r="Q117" i="4"/>
  <c r="P117" i="4"/>
  <c r="D180" i="4"/>
  <c r="O38" i="3" s="1"/>
  <c r="M117" i="4"/>
  <c r="BY19" i="3"/>
  <c r="L117" i="4"/>
  <c r="I117" i="4"/>
  <c r="J117" i="4"/>
  <c r="AB20" i="4"/>
  <c r="D122" i="4"/>
  <c r="S117" i="4"/>
  <c r="W117" i="4"/>
  <c r="D224" i="4"/>
  <c r="O40" i="3" s="1"/>
  <c r="C224" i="4"/>
  <c r="D146" i="4"/>
  <c r="O37" i="3" s="1"/>
  <c r="AA20" i="4"/>
  <c r="I43" i="3"/>
  <c r="O117" i="4"/>
  <c r="C180" i="4"/>
  <c r="AA29" i="4"/>
  <c r="C132" i="4"/>
  <c r="D125" i="4"/>
  <c r="H20" i="4"/>
  <c r="H117" i="4" s="1"/>
  <c r="D126" i="4"/>
  <c r="C134" i="4"/>
  <c r="D130" i="4"/>
  <c r="D128" i="4"/>
  <c r="G20" i="4"/>
  <c r="G117" i="4" s="1"/>
  <c r="F20" i="4"/>
  <c r="C138" i="4"/>
  <c r="C146" i="4" s="1"/>
  <c r="AB63" i="4"/>
  <c r="AA67" i="4"/>
  <c r="AA107" i="4"/>
  <c r="AB109" i="4"/>
  <c r="AA116" i="4"/>
  <c r="AB116" i="4"/>
  <c r="C229" i="4"/>
  <c r="C233" i="4" s="1"/>
  <c r="D229" i="4"/>
  <c r="D233" i="4" s="1"/>
  <c r="O42" i="3" s="1"/>
  <c r="C225" i="4"/>
  <c r="C226" i="4" s="1"/>
  <c r="E117" i="4"/>
  <c r="AB107" i="4"/>
  <c r="AB67" i="4"/>
  <c r="C181" i="4"/>
  <c r="C184" i="4" s="1"/>
  <c r="F117" i="4"/>
  <c r="D183" i="4"/>
  <c r="D184" i="4" s="1"/>
  <c r="D148" i="4"/>
  <c r="C117" i="4"/>
  <c r="AA63" i="4"/>
  <c r="D117" i="4"/>
  <c r="AB29" i="4"/>
  <c r="G43" i="3"/>
  <c r="Z24" i="2"/>
  <c r="D132" i="2" s="1"/>
  <c r="H107" i="2"/>
  <c r="E39" i="3"/>
  <c r="K39" i="3" s="1"/>
  <c r="L39" i="3" s="1"/>
  <c r="S18" i="2"/>
  <c r="X27" i="2"/>
  <c r="J107" i="2"/>
  <c r="Z101" i="2"/>
  <c r="C206" i="2"/>
  <c r="Y18" i="2"/>
  <c r="Y56" i="2"/>
  <c r="M59" i="2"/>
  <c r="D112" i="2"/>
  <c r="D126" i="2" s="1"/>
  <c r="Y5" i="2"/>
  <c r="C113" i="2" s="1"/>
  <c r="W27" i="2"/>
  <c r="Y21" i="2"/>
  <c r="C112" i="2"/>
  <c r="C126" i="2" s="1"/>
  <c r="E40" i="3"/>
  <c r="K40" i="3" s="1"/>
  <c r="L40" i="3" s="1"/>
  <c r="D135" i="2"/>
  <c r="R27" i="2"/>
  <c r="C209" i="2"/>
  <c r="H43" i="3"/>
  <c r="E36" i="3"/>
  <c r="K36" i="3" s="1"/>
  <c r="L36" i="3" s="1"/>
  <c r="J33" i="1"/>
  <c r="K33" i="1"/>
  <c r="R18" i="2"/>
  <c r="T27" i="2"/>
  <c r="Z27" i="2"/>
  <c r="Z55" i="2"/>
  <c r="P59" i="2"/>
  <c r="Z56" i="2"/>
  <c r="Z58" i="2"/>
  <c r="D166" i="2" s="1"/>
  <c r="Y98" i="2"/>
  <c r="Z63" i="2"/>
  <c r="D171" i="2" s="1"/>
  <c r="Z90" i="2"/>
  <c r="D198" i="2" s="1"/>
  <c r="U100" i="2"/>
  <c r="Y100" i="2"/>
  <c r="Z102" i="2"/>
  <c r="D210" i="2" s="1"/>
  <c r="Y105" i="2"/>
  <c r="C213" i="2" s="1"/>
  <c r="F43" i="3"/>
  <c r="J43" i="3"/>
  <c r="Z6" i="2"/>
  <c r="D114" i="2" s="1"/>
  <c r="T59" i="2"/>
  <c r="W98" i="2"/>
  <c r="Z73" i="2"/>
  <c r="D181" i="2" s="1"/>
  <c r="L107" i="2"/>
  <c r="T107" i="2"/>
  <c r="Z7" i="2"/>
  <c r="D115" i="2" s="1"/>
  <c r="Z78" i="2"/>
  <c r="D186" i="2" s="1"/>
  <c r="D206" i="2" s="1"/>
  <c r="Z99" i="2"/>
  <c r="Z104" i="2"/>
  <c r="D212" i="2" s="1"/>
  <c r="Y104" i="2"/>
  <c r="C212" i="2" s="1"/>
  <c r="D137" i="4" l="1"/>
  <c r="O36" i="3" s="1"/>
  <c r="O39" i="3"/>
  <c r="M36" i="3"/>
  <c r="N36" i="3"/>
  <c r="E37" i="3"/>
  <c r="K37" i="3" s="1"/>
  <c r="L37" i="3" s="1"/>
  <c r="M37" i="3" s="1"/>
  <c r="AA117" i="4"/>
  <c r="C137" i="4"/>
  <c r="C235" i="4" s="1"/>
  <c r="AB117" i="4"/>
  <c r="E42" i="3"/>
  <c r="K42" i="3" s="1"/>
  <c r="L42" i="3" s="1"/>
  <c r="M42" i="3" s="1"/>
  <c r="E38" i="3"/>
  <c r="K38" i="3" s="1"/>
  <c r="L38" i="3" s="1"/>
  <c r="M38" i="3" s="1"/>
  <c r="D164" i="2"/>
  <c r="D167" i="2" s="1"/>
  <c r="Z59" i="2"/>
  <c r="D209" i="2"/>
  <c r="D215" i="2" s="1"/>
  <c r="Z107" i="2"/>
  <c r="M39" i="3"/>
  <c r="N39" i="3"/>
  <c r="Y107" i="2"/>
  <c r="N40" i="3"/>
  <c r="M40" i="3"/>
  <c r="Z100" i="2"/>
  <c r="D207" i="2"/>
  <c r="D208" i="2" s="1"/>
  <c r="Y27" i="2"/>
  <c r="C129" i="2"/>
  <c r="C135" i="2" s="1"/>
  <c r="C217" i="2" s="1"/>
  <c r="D217" i="2"/>
  <c r="C164" i="2"/>
  <c r="C167" i="2" s="1"/>
  <c r="Y59" i="2"/>
  <c r="Z98" i="2"/>
  <c r="C215" i="2"/>
  <c r="Z18" i="2"/>
  <c r="O43" i="3" l="1"/>
  <c r="D235" i="4"/>
  <c r="E235" i="4" s="1"/>
  <c r="E43" i="3"/>
  <c r="E44" i="3" s="1"/>
  <c r="N37" i="3"/>
  <c r="N42" i="3"/>
  <c r="N38" i="3"/>
  <c r="K43" i="3"/>
  <c r="N43" i="3" l="1"/>
  <c r="L43" i="3"/>
  <c r="M4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María Herrera</author>
  </authors>
  <commentList>
    <comment ref="I108" authorId="0" shapeId="0" xr:uid="{4753CB36-4072-42D1-9F34-AB7A1499D6DE}">
      <text>
        <r>
          <rPr>
            <b/>
            <sz val="9"/>
            <color indexed="81"/>
            <rFont val="Tahoma"/>
            <family val="2"/>
          </rPr>
          <t>Luisa María Herrera:</t>
        </r>
        <r>
          <rPr>
            <sz val="9"/>
            <color indexed="81"/>
            <rFont val="Tahoma"/>
            <family val="2"/>
          </rPr>
          <t xml:space="preserve">
Se incluye gestión de residuos orgánicos de Protección de Marca</t>
        </r>
      </text>
    </comment>
  </commentList>
</comments>
</file>

<file path=xl/sharedStrings.xml><?xml version="1.0" encoding="utf-8"?>
<sst xmlns="http://schemas.openxmlformats.org/spreadsheetml/2006/main" count="1287" uniqueCount="270">
  <si>
    <t>CLIENTE</t>
  </si>
  <si>
    <t>FEBRERO</t>
  </si>
  <si>
    <t>MARZO</t>
  </si>
  <si>
    <t>ABRIL</t>
  </si>
  <si>
    <t>MAYO</t>
  </si>
  <si>
    <t>JUNIO</t>
  </si>
  <si>
    <t>JULIO</t>
  </si>
  <si>
    <t>AGOSTO</t>
  </si>
  <si>
    <t>SEPTIEMBRE</t>
  </si>
  <si>
    <t>OCTUBRE</t>
  </si>
  <si>
    <t>NOVIEMBRE</t>
  </si>
  <si>
    <t>DICIEMBRE</t>
  </si>
  <si>
    <t xml:space="preserve">TOTALES </t>
  </si>
  <si>
    <t>Kg RECOGIDOS</t>
  </si>
  <si>
    <t>EMISIONES            GEI                             t CO2e/año</t>
  </si>
  <si>
    <t>REDUCCIÓN POR COMPOSTAJE      t CO2e/año</t>
  </si>
  <si>
    <t>% REDUCCIÓN</t>
  </si>
  <si>
    <t># ÁRBOLES EQU</t>
  </si>
  <si>
    <t>ÁREA OCUPADA EQUIVALENTE EN CANCHAS DE FÚTBOL</t>
  </si>
  <si>
    <t xml:space="preserve"> KQ </t>
  </si>
  <si>
    <t xml:space="preserve">EMISIONES            GEI                             t CO2e/año </t>
  </si>
  <si>
    <t>PROMEDIO % REDUCCIÓN</t>
  </si>
  <si>
    <t xml:space="preserve"> ÁRBOLES EQUIVALENTES ACUMULADO</t>
  </si>
  <si>
    <t>CREPES Y WAFFLES</t>
  </si>
  <si>
    <t>PLANTA TOBERÍN</t>
  </si>
  <si>
    <t>AK 19#120-16  SA</t>
  </si>
  <si>
    <t xml:space="preserve">CREPES Y WAFFLES SA - CEDRITOS AV. CRA 19#138-17 </t>
  </si>
  <si>
    <t xml:space="preserve">CREPES Y WAFFLES SA COCINA </t>
  </si>
  <si>
    <t>TOTALES</t>
  </si>
  <si>
    <t xml:space="preserve">FRISBY </t>
  </si>
  <si>
    <t>JUAN VALDEZ</t>
  </si>
  <si>
    <t>GRUPO ACO (CORRALES)</t>
  </si>
  <si>
    <t>No se encontraban vinculados de ANDI</t>
  </si>
  <si>
    <t>CBC</t>
  </si>
  <si>
    <t>KFC</t>
  </si>
  <si>
    <t>WOK</t>
  </si>
  <si>
    <t xml:space="preserve">ACUMULADO </t>
  </si>
  <si>
    <t># PUNTOS DE RECOLECCIÓN POR CLIENTE</t>
  </si>
  <si>
    <t xml:space="preserve"> KQ RECOGIDOS</t>
  </si>
  <si>
    <t xml:space="preserve">EMISIONES            GEI t CO2e/año </t>
  </si>
  <si>
    <t>Equivale al 8% de compost producido</t>
  </si>
  <si>
    <t>Kg</t>
  </si>
  <si>
    <t>Kg Acumulados</t>
  </si>
  <si>
    <t>Consolidado Total</t>
  </si>
  <si>
    <t>Cliente (Razón social)</t>
  </si>
  <si>
    <t>Punto</t>
  </si>
  <si>
    <t>Febrero</t>
  </si>
  <si>
    <t>Marzo</t>
  </si>
  <si>
    <t>Abril</t>
  </si>
  <si>
    <t>Mayo</t>
  </si>
  <si>
    <t>Junio</t>
  </si>
  <si>
    <t>Julio</t>
  </si>
  <si>
    <t>Agosto</t>
  </si>
  <si>
    <t>Septiembre</t>
  </si>
  <si>
    <t>Octubre</t>
  </si>
  <si>
    <t>Noviembre</t>
  </si>
  <si>
    <t>Diciembre</t>
  </si>
  <si>
    <t>Orgánico</t>
  </si>
  <si>
    <t>EyE</t>
  </si>
  <si>
    <t>CREPES Y WAFFLES SA</t>
  </si>
  <si>
    <t xml:space="preserve">CL 164 # 21 - 24 (PLANTA) </t>
  </si>
  <si>
    <t xml:space="preserve"> AK 19#120-16 </t>
  </si>
  <si>
    <t xml:space="preserve"> CEDRITOS AV. CRA 19#138-17 </t>
  </si>
  <si>
    <t xml:space="preserve"> CL 144#18-28 </t>
  </si>
  <si>
    <t>ARTESANO ROSALES</t>
  </si>
  <si>
    <t>ARTESANO 81</t>
  </si>
  <si>
    <t>ARTESANO 109</t>
  </si>
  <si>
    <t>AV ESPERANZA</t>
  </si>
  <si>
    <t>CALLE 73</t>
  </si>
  <si>
    <t>CALLE 80 - Zuca plaza</t>
  </si>
  <si>
    <t>CALLE 138</t>
  </si>
  <si>
    <t>LAS AGUAS</t>
  </si>
  <si>
    <t>PARWAY</t>
  </si>
  <si>
    <t>USAQUEN</t>
  </si>
  <si>
    <t>FRISBY S.A. BIC</t>
  </si>
  <si>
    <t xml:space="preserve">FRISBY CALLE 80 </t>
  </si>
  <si>
    <t xml:space="preserve">FRISBY CALLE 104 </t>
  </si>
  <si>
    <t xml:space="preserve">FRISBY CEDRITOS  </t>
  </si>
  <si>
    <t>WINGZ USAQUEN</t>
  </si>
  <si>
    <t>FRISBY GALERIAS</t>
  </si>
  <si>
    <t xml:space="preserve">FRISBY QUINTA PAREDES </t>
  </si>
  <si>
    <t>FRISBY RESTREPO</t>
  </si>
  <si>
    <t xml:space="preserve">FRISBY KENNEDY </t>
  </si>
  <si>
    <t>PROMOTORA DE CAFÉ DE COLOMBIA</t>
  </si>
  <si>
    <t xml:space="preserve"> ZONA G </t>
  </si>
  <si>
    <t>-</t>
  </si>
  <si>
    <t xml:space="preserve"> FEDERACION DE CAFETEROS</t>
  </si>
  <si>
    <t xml:space="preserve">CEDRITOS </t>
  </si>
  <si>
    <t xml:space="preserve"> MARRIOT 73</t>
  </si>
  <si>
    <t xml:space="preserve">SABMILLER </t>
  </si>
  <si>
    <t xml:space="preserve"> AV. JIMENEZ </t>
  </si>
  <si>
    <t xml:space="preserve"> PARQUE 93 </t>
  </si>
  <si>
    <t xml:space="preserve"> AUTOPISTA 125</t>
  </si>
  <si>
    <t xml:space="preserve"> CLINICA COUNTRY </t>
  </si>
  <si>
    <t xml:space="preserve"> MEDICAL CENTER </t>
  </si>
  <si>
    <t xml:space="preserve"> PUNTO CAN </t>
  </si>
  <si>
    <t xml:space="preserve"> ECOPETROL </t>
  </si>
  <si>
    <t xml:space="preserve"> CLL 85 </t>
  </si>
  <si>
    <t>UNIVERSIDAD PILOTO</t>
  </si>
  <si>
    <t>LUIS CARLOS SARMIENTO</t>
  </si>
  <si>
    <t xml:space="preserve"> VIRREY </t>
  </si>
  <si>
    <t xml:space="preserve"> PEPE SIERRA </t>
  </si>
  <si>
    <t xml:space="preserve">CHAPINERO 53 </t>
  </si>
  <si>
    <t xml:space="preserve">MODELIA </t>
  </si>
  <si>
    <t xml:space="preserve">SAN PATRICIO </t>
  </si>
  <si>
    <t xml:space="preserve">SKANDIA </t>
  </si>
  <si>
    <t xml:space="preserve"> USAQUEN </t>
  </si>
  <si>
    <t xml:space="preserve"> ZONA T </t>
  </si>
  <si>
    <t>AMARILO</t>
  </si>
  <si>
    <t>AUTOPISTA 97</t>
  </si>
  <si>
    <t>CLINICA REINA SOFIA</t>
  </si>
  <si>
    <t xml:space="preserve">PLANTA </t>
  </si>
  <si>
    <t>GRUPO ACO</t>
  </si>
  <si>
    <t>CORRAL CALLE 109</t>
  </si>
  <si>
    <t>CORRAL CALLE 85</t>
  </si>
  <si>
    <t>CORRAL CALLE 93</t>
  </si>
  <si>
    <t>GRUPO CBC</t>
  </si>
  <si>
    <t xml:space="preserve"> PLANTA PRODUCCIÓN </t>
  </si>
  <si>
    <t xml:space="preserve">CHAPINERO CALLE 67 </t>
  </si>
  <si>
    <t xml:space="preserve">LOURDES </t>
  </si>
  <si>
    <t xml:space="preserve">CHAPINERO </t>
  </si>
  <si>
    <t>GARCES NAVAS</t>
  </si>
  <si>
    <t xml:space="preserve">NORMANDIA </t>
  </si>
  <si>
    <t>GALERIAS</t>
  </si>
  <si>
    <t xml:space="preserve">QUIRIGUA </t>
  </si>
  <si>
    <t xml:space="preserve">ILARCO </t>
  </si>
  <si>
    <t xml:space="preserve">CASTILLA </t>
  </si>
  <si>
    <t xml:space="preserve">AUTONORTE </t>
  </si>
  <si>
    <t xml:space="preserve">WORD CENTER </t>
  </si>
  <si>
    <t xml:space="preserve">COLINA CAMPESTRE </t>
  </si>
  <si>
    <t>USAQUEN SANTA BARBARA</t>
  </si>
  <si>
    <t xml:space="preserve">CONTADOR </t>
  </si>
  <si>
    <t xml:space="preserve">COUNTRY </t>
  </si>
  <si>
    <t xml:space="preserve">MARGARITAS </t>
  </si>
  <si>
    <t xml:space="preserve">CASTELLANA </t>
  </si>
  <si>
    <t xml:space="preserve">SANTA PAULA </t>
  </si>
  <si>
    <t xml:space="preserve">VILLAS </t>
  </si>
  <si>
    <t xml:space="preserve">CENTRO </t>
  </si>
  <si>
    <t xml:space="preserve">PALOQUEMAO </t>
  </si>
  <si>
    <t xml:space="preserve">CIPRES </t>
  </si>
  <si>
    <t>GALAN</t>
  </si>
  <si>
    <t xml:space="preserve">SANTA ISABEL </t>
  </si>
  <si>
    <t xml:space="preserve">TEJAR </t>
  </si>
  <si>
    <t xml:space="preserve">SANTA HELENITA </t>
  </si>
  <si>
    <t xml:space="preserve">KENNEDY </t>
  </si>
  <si>
    <t xml:space="preserve">CASA BLANCA </t>
  </si>
  <si>
    <t>FONTIBON</t>
  </si>
  <si>
    <t xml:space="preserve">ECOPLAZA </t>
  </si>
  <si>
    <t xml:space="preserve">ALTAVISTA </t>
  </si>
  <si>
    <t xml:space="preserve">SAN MARTIN </t>
  </si>
  <si>
    <t>BRASAS ROJA ALKOSTO</t>
  </si>
  <si>
    <t>CTO.CCIAL CEDRITOS</t>
  </si>
  <si>
    <t>LA BRASA ROJA/ALKOSTO 68</t>
  </si>
  <si>
    <t>ALKOSTO 170</t>
  </si>
  <si>
    <t>INVERSIONES INT</t>
  </si>
  <si>
    <t>KFC PLANTA</t>
  </si>
  <si>
    <t>LAO KAO SA</t>
  </si>
  <si>
    <t>WOK CRA 45</t>
  </si>
  <si>
    <t>WOK CEDRITOS</t>
  </si>
  <si>
    <t>WOK CHÍA</t>
  </si>
  <si>
    <t>WOK MUSEO NACIONAL</t>
  </si>
  <si>
    <t>WOK PARQUE 93 (PARKWAY)</t>
  </si>
  <si>
    <t>WOK ZONA T</t>
  </si>
  <si>
    <t>CALLE 80</t>
  </si>
  <si>
    <t xml:space="preserve">ECOPETROL </t>
  </si>
  <si>
    <t>BRSAS ROJA ALKOSTO</t>
  </si>
  <si>
    <t>WOK PARQUE 93</t>
  </si>
  <si>
    <t>TOTALES ACUMULADO</t>
  </si>
  <si>
    <t>DATOS PRESENTADOS</t>
  </si>
  <si>
    <t>FUENTE DE LA INFORMACIÓN Y SIGNIFICADO</t>
  </si>
  <si>
    <t>FUENTE</t>
  </si>
  <si>
    <t>KG RESIDUOS ORGÁNICOS GESTIONADOS</t>
  </si>
  <si>
    <t>ES EL DATO TOTAL MENSUAL DE RESIDUOS ORGÁNICOS GESTIONADOS POR SAID SAS COMO GESTOR DE RECOLECCIÓN DE RESIDUOS</t>
  </si>
  <si>
    <t>INFORMES INTERNOS DE GESTIÓN DE RESIDUOS</t>
  </si>
  <si>
    <t>INDICADORES EQUIVALENTES</t>
  </si>
  <si>
    <t>INDICADORES DE EQUIVALENCIA DE EMISIONES DE GEI CALCULADOS EN LA "HERRAMIENTA GROVE", ES UNA CALCULADORA DISEÑADA POR LA ORGANIZACIÓN "AMBIRE GLOBAL"</t>
  </si>
  <si>
    <t>AMBIRE GLOBAL</t>
  </si>
  <si>
    <t>EMISIONES GEI t CO2e/año</t>
  </si>
  <si>
    <t>EMISIONES DE GEI (GASES DE EFECTO INVERNADERO) ANUALES EN TRATAMIENTO DE RESIDUOS ORGÁNICOS EN LA TECNOLOGÍA DE TRATAMIENTO MEDIANTE COMPOSTAJE</t>
  </si>
  <si>
    <t>REDUCCIÓN POR COMPOSTAJE t CO2e/año</t>
  </si>
  <si>
    <t>VALOR DE LA REDUCCIÓN DE LAS EMISIONES DE GEI EQUIVALENTES A LA DIFERENCIA DE LAS EMISIONES EN LA DISPOSICIÓN EN RELLENOS SANITARIOS CON LAS EMISIONES EN EL TRATAMIENTO DE RESIDUOS ORGÁNICOS MEDIANTE COMPOSTAJE</t>
  </si>
  <si>
    <t>PORCENTAJE (%) DE REDUCCIÓN</t>
  </si>
  <si>
    <t>VALOR EN PORCENTAJE QUE REPRESENTA LA REDUCCIÓN DE LAS EMISIONES DE GEI EN UN TRATAMIENTO POR COMPOSTAJE DE RESIDUOS ORGÁNICOS VERSUS EL MANEJO TRADICIONAL DE LA DISPOSICIÓN DE RESIDUOS EN RELLENOS SANITARIOS</t>
  </si>
  <si>
    <t>NÚMERO (#) DE ÁRBOLES EQUIVALENTES</t>
  </si>
  <si>
    <t>NÚMERO DE ÁRBOLES ADULTOS SEMBRADOS EQUIVALENTES A LA REDUCCIÓN EN LA EMISIÓN DE GEI POR TRATAMIENTO EN SISTEMA DE COMPOSTAJE DE LOS RESIDUOS ORGÁNICOS</t>
  </si>
  <si>
    <t>ÁREA EN PROMEDIO QUE OCUPAN EL NÚMERO DE ÁRBOLES EN REFERENCIA DEL ÁREA DE UNA CANCHA DE FÚTBOL PROFESIONAL (105X68 METROS)</t>
  </si>
  <si>
    <t xml:space="preserve">KG ABONO PRODUCIDO </t>
  </si>
  <si>
    <t>APROXIMADO EN KG DEL COMPOST ORGÁNICO MINERAL PRODUCIDO A PARTIR DE RESIDUOS ORGÁNICOS (SEIS MESES DE PROCESO DE PRODUCCIÓN)
 DEL TOTAL DE KG MATERIA PRIMA (RESIDUOS ORGÁNICOS) UN 8% SE OBTIENE COMO PRODUCTO FINAL EN EL PROCESO DE TRANSFORMACIÓN POR COMPOSTAJE</t>
  </si>
  <si>
    <t>PROCESO PRODUCTIVO SAID SAS</t>
  </si>
  <si>
    <t>POTENCIAL DE SIEMBRA ANUAL</t>
  </si>
  <si>
    <t>POTENCIAL DE SIEMBRA DE INDIVIDUOS DE ÁRBOLES URBANOS O FRUTALES AL AÑO
 SE UTILIZA UN BULTO (50 KG) DE COMPOST ORGÁNICO MINERAL POR INDIVIDUO</t>
  </si>
  <si>
    <t>DATOS DE COMERCIALIZACIÓN DEL PRODUCTO POR SAID SAS</t>
  </si>
  <si>
    <t>POTENCIAL DE INDIVIDUOS DE PLANTAS DE CAFÉ POR AÑO</t>
  </si>
  <si>
    <t>POTENCIAL DE INDIVIDUOS DE CAFÉ ABONADOS CON COMPOST ORGÁNICO MINERAL EN MANTENIMIENTOS TRIMESTRALES DE LAS PLANTACIONES
 SE UTILIZA 1/3 DE BULTO (50 KG) POR INDIVIDUO POR MANTENIMIENTO, TRES APLICACIONES ANUALES</t>
  </si>
  <si>
    <t>POTENCIAL DE ÁREA CULTIVADA DE HORTALIZAS</t>
  </si>
  <si>
    <t>POTENCIAL DE ÁREA SEMBRADA Y ABONADA CON COMPOST ORGÁNICO MINERAL EN PLANTACIONES DE HORTALIZAS
 SE UTILIZA CUARENTA BULTOS (50 KG) POR HECTÁREA SEMBRADA EN CULTIVOS DE HORTALIZAS</t>
  </si>
  <si>
    <t>POTENCIAL DE APROVECHAMIENTO EFECTIVO DE EMPAQUES Y EMBALAJES</t>
  </si>
  <si>
    <t>ES EL POTENCIAL DE APROVECHAMIENTO EFECTIVO QUE SE OBTIENE EN LABORES DE RECUPERACIÓN, SEPARACIÓN Y CLASIFICACIÓN DE RESIDUOS ADICIONAL A LOS MATERIALES GESTIONADOS YA SELECCIONADOS QUE POR SU GRADO DE CONTAMINACIÓN SE PUEDEN INCLUIR EN CADENAS DE COMERCIALIZACIÓN, APROVECHAMIENTO Y RECICLAJE REINCORPORANDOLOS EN CADENAS PRODUCTIVAS FAVORECIENDO LA CIRCULARIDAD EN EL CICLO DE VIDA DE LOS MATERIALES. 50%
EL MATERIAL QUE NO CUANTA CON POTENCIAL DE APROVECHAMIENTO Y NO SE LOGRA INGRESAR EN CANEDAS DE APROVECHAMIENTO SE DISPONE EN RELLENO SANITARIO COMO RESIDUO ORDINARIO</t>
  </si>
  <si>
    <t>GESTIÓN DE RECPERACIÓN, SEPARACIÓN Y CLASIFICACIÓN EN LA UNIDAD TÉCNICA DE ACOPIO DE SAID</t>
  </si>
  <si>
    <t>CARACTERIZACIÓN DE EMPAQUES Y EMBALAJES</t>
  </si>
  <si>
    <t>CARACTERIZACIÓN POR TIPO DE MATERIALES DE EMPAQUES Y EMBALAJES QUE SON APROVECHADOS Y SON INCORPORADOS EN CADENAS DE VALORIZACIÓN</t>
  </si>
  <si>
    <t>ENERO</t>
  </si>
  <si>
    <t>Kg RESIDUOS ORGÁNICOS GESTIONADOS</t>
  </si>
  <si>
    <t>KG ABONO PRODUCIDO</t>
  </si>
  <si>
    <t>POTENCIAL DE SIEMBRA ÁRBOLES ANUAL</t>
  </si>
  <si>
    <t>POTENCIAL DE INDIVIDUOS DE CAFÉ</t>
  </si>
  <si>
    <t>POTENCIAL DE ÁREA CULTIVADA HORTALIZAS
(HECTÁREAS)</t>
  </si>
  <si>
    <t>EMPAQUES Y EMBALAJES
KG APROVECHADOS (50% DEL TOTAL ACUMULADO)</t>
  </si>
  <si>
    <r>
      <rPr>
        <b/>
        <sz val="11"/>
        <color rgb="FF000000"/>
        <rFont val="Calibri"/>
        <family val="2"/>
      </rPr>
      <t>CARACTERIZACIÓN DE EMPAQUES Y EMBALAJES</t>
    </r>
    <r>
      <rPr>
        <sz val="11"/>
        <color rgb="FF000000"/>
        <rFont val="Calibri"/>
        <family val="2"/>
      </rPr>
      <t xml:space="preserve">
VALORES EN PORCENTAJE DEL TOTAL APROVECHADO</t>
    </r>
  </si>
  <si>
    <t>PLEGADIZA</t>
  </si>
  <si>
    <t>PET 
 CRISTAL</t>
  </si>
  <si>
    <t>SOPLADO</t>
  </si>
  <si>
    <t>ARCHIVO</t>
  </si>
  <si>
    <t>PERIODICO</t>
  </si>
  <si>
    <t>TETRAPACK</t>
  </si>
  <si>
    <t>PLASTICO transparente</t>
  </si>
  <si>
    <t>PLASTICO COLOR</t>
  </si>
  <si>
    <t>GALONES
 UNDS</t>
  </si>
  <si>
    <t>CHATARRA</t>
  </si>
  <si>
    <t>ALUMINIO CLAUSEN</t>
  </si>
  <si>
    <t>VASIJA</t>
  </si>
  <si>
    <t>POLYBOARD</t>
  </si>
  <si>
    <t>TOTAL</t>
  </si>
  <si>
    <t>Enero</t>
  </si>
  <si>
    <t>CALLE 80 - Zuka plaza</t>
  </si>
  <si>
    <t>PARKWAY</t>
  </si>
  <si>
    <t xml:space="preserve">COCINA CHAPINERO </t>
  </si>
  <si>
    <t xml:space="preserve">MAMBO </t>
  </si>
  <si>
    <t>El Nogal</t>
  </si>
  <si>
    <t xml:space="preserve">PARKWAY </t>
  </si>
  <si>
    <t>WORD TRADE CENTER</t>
  </si>
  <si>
    <t>TORRE EAR</t>
  </si>
  <si>
    <t>CHAPINERO 67</t>
  </si>
  <si>
    <t xml:space="preserve">HOTEL TEQUENDAMA </t>
  </si>
  <si>
    <t>JUMBO 170</t>
  </si>
  <si>
    <t>TOTALES MENSUAL</t>
  </si>
  <si>
    <t xml:space="preserve">   </t>
  </si>
  <si>
    <t>DISPOSICIÓN RELLENO</t>
  </si>
  <si>
    <t>DISPOSICIÓN PLANTA</t>
  </si>
  <si>
    <t>✔️</t>
  </si>
  <si>
    <t>ANDI</t>
  </si>
  <si>
    <t>Puntos</t>
  </si>
  <si>
    <t>frecuencia max recoleccion</t>
  </si>
  <si>
    <t>Km</t>
  </si>
  <si>
    <t>Parqueadero madrid</t>
  </si>
  <si>
    <t>JUAN VALDEZ ECOPETROL</t>
  </si>
  <si>
    <t>JUAN VALDEZ MARRIOT 73</t>
  </si>
  <si>
    <t>JUAN VALDEZ PLANTA CELTA</t>
  </si>
  <si>
    <t>Relleno Doña Juana</t>
  </si>
  <si>
    <t>Planta Said</t>
  </si>
  <si>
    <t>FRISBY</t>
  </si>
  <si>
    <t>FRISBY CALLE 104</t>
  </si>
  <si>
    <t>FRISBY KENNEDY</t>
  </si>
  <si>
    <t>CORRALES (ACO)</t>
  </si>
  <si>
    <t>CEDRITOS</t>
  </si>
  <si>
    <t>Todos los días</t>
  </si>
  <si>
    <t>PLANTA</t>
  </si>
  <si>
    <t>AV 19</t>
  </si>
  <si>
    <t>COCINA</t>
  </si>
  <si>
    <t>CBC LA BRASA ROJA KENNEDY</t>
  </si>
  <si>
    <t>CBC CALIO VEA CHAPINERO</t>
  </si>
  <si>
    <t>ECOPLAZA</t>
  </si>
  <si>
    <t>Parkway</t>
  </si>
  <si>
    <t>Zona T</t>
  </si>
  <si>
    <t>Chía</t>
  </si>
  <si>
    <t>CELTA</t>
  </si>
  <si>
    <t>CENTRO MAYOR</t>
  </si>
  <si>
    <t>Centro Comercial</t>
  </si>
  <si>
    <t>TITÁN PLAZA</t>
  </si>
  <si>
    <t>Planta SAID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</si>
</sst>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
  </numFmts>
  <fonts count="16"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b/>
      <sz val="11"/>
      <color theme="1"/>
      <name val="Calibri"/>
      <family val="2"/>
    </font>
    <font>
      <sz val="11"/>
      <name val="Calibri"/>
      <family val="2"/>
    </font>
    <font>
      <b/>
      <sz val="12"/>
      <color theme="1"/>
      <name val="Calibri"/>
      <family val="2"/>
    </font>
    <font>
      <b/>
      <sz val="11"/>
      <color theme="1"/>
      <name val="Calibri"/>
      <family val="2"/>
      <scheme val="minor"/>
    </font>
    <font>
      <b/>
      <sz val="11"/>
      <color rgb="FF000000"/>
      <name val="Calibri"/>
      <family val="2"/>
    </font>
    <font>
      <sz val="11"/>
      <color rgb="FF000000"/>
      <name val="Calibri"/>
      <family val="2"/>
    </font>
    <font>
      <sz val="11"/>
      <color rgb="FF000000"/>
      <name val="Calibri"/>
      <family val="2"/>
    </font>
    <font>
      <b/>
      <sz val="14"/>
      <color theme="1"/>
      <name val="Calibri"/>
      <family val="2"/>
    </font>
    <font>
      <sz val="9"/>
      <color indexed="81"/>
      <name val="Tahoma"/>
      <family val="2"/>
    </font>
    <font>
      <b/>
      <sz val="9"/>
      <color indexed="81"/>
      <name val="Tahoma"/>
      <family val="2"/>
    </font>
    <font>
      <b/>
      <sz val="11"/>
      <color theme="1"/>
      <name val="Calibri"/>
      <family val="2"/>
      <scheme val="minor"/>
    </font>
    <font>
      <sz val="11"/>
      <color rgb="FF000000"/>
      <name val="Calibri"/>
      <family val="2"/>
      <scheme val="minor"/>
    </font>
  </fonts>
  <fills count="22">
    <fill>
      <patternFill patternType="none"/>
    </fill>
    <fill>
      <patternFill patternType="gray125"/>
    </fill>
    <fill>
      <patternFill patternType="solid">
        <fgColor rgb="FFFFD965"/>
        <bgColor rgb="FFFFD965"/>
      </patternFill>
    </fill>
    <fill>
      <patternFill patternType="solid">
        <fgColor rgb="FFAEABAB"/>
        <bgColor rgb="FFAEABAB"/>
      </patternFill>
    </fill>
    <fill>
      <patternFill patternType="solid">
        <fgColor rgb="FFDADADA"/>
        <bgColor rgb="FFDADADA"/>
      </patternFill>
    </fill>
    <fill>
      <patternFill patternType="solid">
        <fgColor rgb="FFF4B083"/>
        <bgColor rgb="FFF4B083"/>
      </patternFill>
    </fill>
    <fill>
      <patternFill patternType="solid">
        <fgColor rgb="FFFFE598"/>
        <bgColor rgb="FFFFE598"/>
      </patternFill>
    </fill>
    <fill>
      <patternFill patternType="solid">
        <fgColor theme="0"/>
        <bgColor theme="0"/>
      </patternFill>
    </fill>
    <fill>
      <patternFill patternType="solid">
        <fgColor rgb="FFFFFFFF"/>
        <bgColor rgb="FFFFFFFF"/>
      </patternFill>
    </fill>
    <fill>
      <patternFill patternType="solid">
        <fgColor rgb="FFB4C6E7"/>
        <bgColor rgb="FFB4C6E7"/>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
      <patternFill patternType="solid">
        <fgColor rgb="FFD9E2F3"/>
        <bgColor rgb="FFD9E2F3"/>
      </patternFill>
    </fill>
    <fill>
      <patternFill patternType="solid">
        <fgColor rgb="FFD9EAD3"/>
        <bgColor rgb="FFD9EAD3"/>
      </patternFill>
    </fill>
    <fill>
      <patternFill patternType="solid">
        <fgColor rgb="FF9FC5E8"/>
        <bgColor rgb="FF9FC5E8"/>
      </patternFill>
    </fill>
    <fill>
      <patternFill patternType="solid">
        <fgColor rgb="FF93C47D"/>
        <bgColor rgb="FF93C47D"/>
      </patternFill>
    </fill>
    <fill>
      <patternFill patternType="solid">
        <fgColor rgb="FFB6D7A8"/>
        <bgColor rgb="FFB6D7A8"/>
      </patternFill>
    </fill>
    <fill>
      <patternFill patternType="solid">
        <fgColor theme="0"/>
        <bgColor rgb="FFEAD1DC"/>
      </patternFill>
    </fill>
    <fill>
      <patternFill patternType="solid">
        <fgColor theme="0"/>
        <bgColor indexed="64"/>
      </patternFill>
    </fill>
    <fill>
      <patternFill patternType="solid">
        <fgColor rgb="FFB4C6E7"/>
        <bgColor indexed="64"/>
      </patternFill>
    </fill>
    <fill>
      <patternFill patternType="solid">
        <fgColor rgb="FFFFFFFF"/>
        <bgColor indexed="64"/>
      </patternFill>
    </fill>
  </fills>
  <borders count="10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style="medium">
        <color rgb="FF000000"/>
      </left>
      <right style="medium">
        <color rgb="FF000000"/>
      </right>
      <top/>
      <bottom/>
      <diagonal/>
    </border>
    <border>
      <left style="medium">
        <color rgb="FF000000"/>
      </left>
      <right style="thin">
        <color rgb="FF000000"/>
      </right>
      <top/>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medium">
        <color rgb="FF000000"/>
      </top>
      <bottom/>
      <diagonal/>
    </border>
    <border>
      <left/>
      <right/>
      <top style="medium">
        <color rgb="FF000000"/>
      </top>
      <bottom style="medium">
        <color rgb="FF000000"/>
      </bottom>
      <diagonal/>
    </border>
    <border>
      <left/>
      <right/>
      <top/>
      <bottom/>
      <diagonal/>
    </border>
    <border>
      <left/>
      <right/>
      <top/>
      <bottom/>
      <diagonal/>
    </border>
    <border>
      <left/>
      <right style="medium">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rgb="FFCCCCCC"/>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s>
  <cellStyleXfs count="1">
    <xf numFmtId="0" fontId="0" fillId="0" borderId="0"/>
  </cellStyleXfs>
  <cellXfs count="336">
    <xf numFmtId="0" fontId="0" fillId="0" borderId="0" xfId="0" applyFont="1" applyAlignment="1"/>
    <xf numFmtId="4" fontId="3" fillId="0" borderId="0" xfId="0" applyNumberFormat="1" applyFont="1" applyAlignment="1">
      <alignment horizontal="center" vertical="center" wrapText="1"/>
    </xf>
    <xf numFmtId="4" fontId="4" fillId="3" borderId="18" xfId="0" applyNumberFormat="1" applyFont="1" applyFill="1" applyBorder="1" applyAlignment="1">
      <alignment horizontal="center" vertical="center" wrapText="1"/>
    </xf>
    <xf numFmtId="4" fontId="4" fillId="3" borderId="19" xfId="0" applyNumberFormat="1" applyFont="1" applyFill="1" applyBorder="1" applyAlignment="1">
      <alignment horizontal="center" vertical="center" wrapText="1"/>
    </xf>
    <xf numFmtId="4" fontId="4" fillId="3" borderId="20" xfId="0" applyNumberFormat="1" applyFont="1" applyFill="1" applyBorder="1" applyAlignment="1">
      <alignment horizontal="center" vertical="center" wrapText="1"/>
    </xf>
    <xf numFmtId="4" fontId="4" fillId="3" borderId="21" xfId="0" applyNumberFormat="1" applyFont="1" applyFill="1" applyBorder="1" applyAlignment="1">
      <alignment horizontal="center" vertical="center" wrapText="1"/>
    </xf>
    <xf numFmtId="4" fontId="4" fillId="4" borderId="22" xfId="0" applyNumberFormat="1" applyFont="1" applyFill="1" applyBorder="1" applyAlignment="1">
      <alignment horizontal="center" vertical="center" wrapText="1"/>
    </xf>
    <xf numFmtId="4" fontId="4" fillId="4" borderId="19" xfId="0" applyNumberFormat="1" applyFont="1" applyFill="1" applyBorder="1" applyAlignment="1">
      <alignment horizontal="center" vertical="center" wrapText="1"/>
    </xf>
    <xf numFmtId="4" fontId="4" fillId="4" borderId="20" xfId="0" applyNumberFormat="1" applyFont="1" applyFill="1" applyBorder="1" applyAlignment="1">
      <alignment horizontal="center" vertical="center" wrapText="1"/>
    </xf>
    <xf numFmtId="4" fontId="4" fillId="4" borderId="21" xfId="0" applyNumberFormat="1" applyFont="1" applyFill="1" applyBorder="1" applyAlignment="1">
      <alignment horizontal="center" vertical="center" wrapText="1"/>
    </xf>
    <xf numFmtId="4" fontId="4" fillId="3" borderId="22" xfId="0" applyNumberFormat="1" applyFont="1" applyFill="1" applyBorder="1" applyAlignment="1">
      <alignment horizontal="center" vertical="center" wrapText="1"/>
    </xf>
    <xf numFmtId="4" fontId="4" fillId="4" borderId="18" xfId="0" applyNumberFormat="1" applyFont="1" applyFill="1" applyBorder="1" applyAlignment="1">
      <alignment horizontal="center" vertical="center" wrapText="1"/>
    </xf>
    <xf numFmtId="4" fontId="4" fillId="5" borderId="23" xfId="0" applyNumberFormat="1" applyFont="1" applyFill="1" applyBorder="1" applyAlignment="1">
      <alignment horizontal="center" vertical="center" wrapText="1"/>
    </xf>
    <xf numFmtId="4" fontId="4" fillId="5" borderId="24" xfId="0" applyNumberFormat="1" applyFont="1" applyFill="1" applyBorder="1" applyAlignment="1">
      <alignment horizontal="center" vertical="center" wrapText="1"/>
    </xf>
    <xf numFmtId="4" fontId="4" fillId="5" borderId="25" xfId="0" applyNumberFormat="1" applyFont="1" applyFill="1" applyBorder="1" applyAlignment="1">
      <alignment horizontal="center" vertical="center" wrapText="1"/>
    </xf>
    <xf numFmtId="4" fontId="4" fillId="5" borderId="26" xfId="0" applyNumberFormat="1" applyFont="1" applyFill="1" applyBorder="1" applyAlignment="1">
      <alignment horizontal="center" vertical="center" wrapText="1"/>
    </xf>
    <xf numFmtId="4" fontId="3" fillId="0" borderId="28" xfId="0" applyNumberFormat="1" applyFont="1" applyBorder="1" applyAlignment="1">
      <alignment wrapText="1"/>
    </xf>
    <xf numFmtId="4" fontId="3" fillId="0" borderId="29" xfId="0" applyNumberFormat="1" applyFont="1" applyBorder="1" applyAlignment="1">
      <alignment horizontal="center" vertical="center" wrapText="1"/>
    </xf>
    <xf numFmtId="4" fontId="3" fillId="0" borderId="32" xfId="0" applyNumberFormat="1" applyFont="1" applyBorder="1" applyAlignment="1">
      <alignment horizontal="center" vertical="center" wrapText="1"/>
    </xf>
    <xf numFmtId="4" fontId="3" fillId="7" borderId="34"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0" borderId="36" xfId="0" applyNumberFormat="1" applyFont="1" applyBorder="1" applyAlignment="1">
      <alignment horizontal="center" vertical="center" wrapText="1"/>
    </xf>
    <xf numFmtId="4" fontId="3" fillId="0" borderId="38" xfId="0" applyNumberFormat="1" applyFont="1" applyBorder="1" applyAlignment="1">
      <alignment wrapText="1"/>
    </xf>
    <xf numFmtId="4" fontId="3" fillId="7" borderId="41" xfId="0" applyNumberFormat="1" applyFont="1" applyFill="1" applyBorder="1" applyAlignment="1">
      <alignment horizontal="center" vertical="center" wrapText="1"/>
    </xf>
    <xf numFmtId="4" fontId="3" fillId="7" borderId="29" xfId="0" applyNumberFormat="1" applyFont="1" applyFill="1" applyBorder="1" applyAlignment="1">
      <alignment horizontal="center" vertical="center" wrapText="1"/>
    </xf>
    <xf numFmtId="4" fontId="3" fillId="8" borderId="41" xfId="0" applyNumberFormat="1" applyFont="1" applyFill="1" applyBorder="1" applyAlignment="1">
      <alignment horizontal="center" vertical="center" wrapText="1"/>
    </xf>
    <xf numFmtId="4" fontId="3" fillId="8" borderId="34" xfId="0" applyNumberFormat="1" applyFont="1" applyFill="1" applyBorder="1" applyAlignment="1">
      <alignment horizontal="center" vertical="center" wrapText="1"/>
    </xf>
    <xf numFmtId="4" fontId="3" fillId="0" borderId="46" xfId="0" applyNumberFormat="1" applyFont="1" applyBorder="1" applyAlignment="1">
      <alignment wrapText="1"/>
    </xf>
    <xf numFmtId="4" fontId="3" fillId="8" borderId="47" xfId="0" applyNumberFormat="1" applyFont="1" applyFill="1" applyBorder="1" applyAlignment="1">
      <alignment horizontal="center" vertical="center" wrapText="1"/>
    </xf>
    <xf numFmtId="4" fontId="3" fillId="8" borderId="50" xfId="0" applyNumberFormat="1" applyFont="1" applyFill="1" applyBorder="1" applyAlignment="1">
      <alignment horizontal="center" vertical="center" wrapText="1"/>
    </xf>
    <xf numFmtId="4" fontId="3" fillId="8" borderId="51" xfId="0" applyNumberFormat="1" applyFont="1" applyFill="1" applyBorder="1" applyAlignment="1">
      <alignment horizontal="center" vertical="center" wrapText="1"/>
    </xf>
    <xf numFmtId="4" fontId="3" fillId="8" borderId="53" xfId="0" applyNumberFormat="1" applyFont="1" applyFill="1" applyBorder="1" applyAlignment="1">
      <alignment horizontal="center" vertical="center" wrapText="1"/>
    </xf>
    <xf numFmtId="4" fontId="3" fillId="0" borderId="47" xfId="0" applyNumberFormat="1" applyFont="1" applyBorder="1" applyAlignment="1">
      <alignment horizontal="center" vertical="center" wrapText="1"/>
    </xf>
    <xf numFmtId="4" fontId="4" fillId="9" borderId="56" xfId="0" applyNumberFormat="1" applyFont="1" applyFill="1" applyBorder="1" applyAlignment="1">
      <alignment horizontal="center" vertical="center" wrapText="1"/>
    </xf>
    <xf numFmtId="9" fontId="4" fillId="9" borderId="56" xfId="0" applyNumberFormat="1" applyFont="1" applyFill="1" applyBorder="1" applyAlignment="1">
      <alignment horizontal="center" vertical="center" wrapText="1"/>
    </xf>
    <xf numFmtId="4" fontId="4" fillId="9" borderId="57" xfId="0" applyNumberFormat="1" applyFont="1" applyFill="1" applyBorder="1" applyAlignment="1">
      <alignment horizontal="center" vertical="center" wrapText="1"/>
    </xf>
    <xf numFmtId="4" fontId="4" fillId="9" borderId="58" xfId="0" applyNumberFormat="1" applyFont="1" applyFill="1" applyBorder="1" applyAlignment="1">
      <alignment horizontal="center" vertical="center" wrapText="1"/>
    </xf>
    <xf numFmtId="9" fontId="4" fillId="9" borderId="58" xfId="0" applyNumberFormat="1" applyFont="1" applyFill="1" applyBorder="1" applyAlignment="1">
      <alignment horizontal="center" vertical="center" wrapText="1"/>
    </xf>
    <xf numFmtId="4" fontId="4" fillId="9" borderId="59" xfId="0" applyNumberFormat="1" applyFont="1" applyFill="1" applyBorder="1" applyAlignment="1">
      <alignment horizontal="center" vertical="center" wrapText="1"/>
    </xf>
    <xf numFmtId="4" fontId="4" fillId="9" borderId="60" xfId="0" applyNumberFormat="1" applyFont="1" applyFill="1" applyBorder="1" applyAlignment="1">
      <alignment horizontal="center" vertical="center" wrapText="1"/>
    </xf>
    <xf numFmtId="4" fontId="4" fillId="9" borderId="61" xfId="0" applyNumberFormat="1" applyFont="1" applyFill="1" applyBorder="1" applyAlignment="1">
      <alignment horizontal="center" vertical="center" wrapText="1"/>
    </xf>
    <xf numFmtId="4" fontId="4" fillId="9" borderId="63" xfId="0" applyNumberFormat="1" applyFont="1" applyFill="1" applyBorder="1" applyAlignment="1">
      <alignment horizontal="center" vertical="center" wrapText="1"/>
    </xf>
    <xf numFmtId="4" fontId="4" fillId="9" borderId="64" xfId="0" applyNumberFormat="1" applyFont="1" applyFill="1" applyBorder="1" applyAlignment="1">
      <alignment horizontal="center" vertical="center" wrapText="1"/>
    </xf>
    <xf numFmtId="9" fontId="4" fillId="9" borderId="61" xfId="0" applyNumberFormat="1" applyFont="1" applyFill="1" applyBorder="1" applyAlignment="1">
      <alignment horizontal="center" vertical="center" wrapText="1"/>
    </xf>
    <xf numFmtId="4" fontId="4" fillId="9" borderId="65" xfId="0" applyNumberFormat="1" applyFont="1" applyFill="1" applyBorder="1" applyAlignment="1">
      <alignment horizontal="center" vertical="center" wrapText="1"/>
    </xf>
    <xf numFmtId="4" fontId="3" fillId="9" borderId="61" xfId="0" applyNumberFormat="1" applyFont="1" applyFill="1" applyBorder="1" applyAlignment="1">
      <alignment horizontal="center" vertical="center" wrapText="1"/>
    </xf>
    <xf numFmtId="9" fontId="3" fillId="9" borderId="61" xfId="0" applyNumberFormat="1" applyFont="1" applyFill="1" applyBorder="1" applyAlignment="1">
      <alignment horizontal="center" vertical="center" wrapText="1"/>
    </xf>
    <xf numFmtId="4" fontId="3" fillId="9" borderId="64" xfId="0" applyNumberFormat="1" applyFont="1" applyFill="1" applyBorder="1" applyAlignment="1">
      <alignment horizontal="center" vertical="center" wrapText="1"/>
    </xf>
    <xf numFmtId="4" fontId="3" fillId="9" borderId="65" xfId="0" applyNumberFormat="1" applyFont="1" applyFill="1" applyBorder="1" applyAlignment="1">
      <alignment horizontal="center" vertical="center" wrapText="1"/>
    </xf>
    <xf numFmtId="4" fontId="3" fillId="9" borderId="57" xfId="0" applyNumberFormat="1" applyFont="1" applyFill="1" applyBorder="1" applyAlignment="1">
      <alignment horizontal="center" vertical="center" wrapText="1"/>
    </xf>
    <xf numFmtId="4" fontId="4" fillId="9" borderId="66" xfId="0" applyNumberFormat="1" applyFont="1" applyFill="1" applyBorder="1" applyAlignment="1">
      <alignment horizontal="center" vertical="center"/>
    </xf>
    <xf numFmtId="4" fontId="3" fillId="9" borderId="56" xfId="0" applyNumberFormat="1" applyFont="1" applyFill="1" applyBorder="1" applyAlignment="1">
      <alignment horizontal="center" vertical="center" wrapText="1"/>
    </xf>
    <xf numFmtId="4" fontId="4" fillId="10" borderId="70" xfId="0" applyNumberFormat="1" applyFont="1" applyFill="1" applyBorder="1" applyAlignment="1">
      <alignment horizontal="center" vertical="center" wrapText="1"/>
    </xf>
    <xf numFmtId="4" fontId="3" fillId="0" borderId="0" xfId="0" applyNumberFormat="1" applyFont="1" applyAlignment="1">
      <alignment vertical="center" wrapText="1"/>
    </xf>
    <xf numFmtId="4" fontId="4" fillId="10" borderId="66" xfId="0" applyNumberFormat="1" applyFont="1" applyFill="1" applyBorder="1" applyAlignment="1">
      <alignment horizontal="center" vertical="center" wrapText="1"/>
    </xf>
    <xf numFmtId="4" fontId="3" fillId="0" borderId="0" xfId="0" applyNumberFormat="1" applyFont="1"/>
    <xf numFmtId="4" fontId="4" fillId="6" borderId="66" xfId="0" applyNumberFormat="1" applyFont="1" applyFill="1" applyBorder="1" applyAlignment="1">
      <alignment vertical="center" wrapText="1"/>
    </xf>
    <xf numFmtId="4" fontId="3" fillId="0" borderId="66" xfId="0" applyNumberFormat="1" applyFont="1" applyBorder="1" applyAlignment="1">
      <alignment horizontal="center" vertical="center" wrapText="1"/>
    </xf>
    <xf numFmtId="9" fontId="3" fillId="0" borderId="66" xfId="0" applyNumberFormat="1" applyFont="1" applyBorder="1" applyAlignment="1">
      <alignment horizontal="center" vertical="center" wrapText="1"/>
    </xf>
    <xf numFmtId="4" fontId="4" fillId="11" borderId="66" xfId="0" applyNumberFormat="1" applyFont="1" applyFill="1" applyBorder="1" applyAlignment="1">
      <alignment vertical="center" wrapText="1"/>
    </xf>
    <xf numFmtId="4" fontId="4" fillId="11" borderId="66" xfId="0" applyNumberFormat="1" applyFont="1" applyFill="1" applyBorder="1" applyAlignment="1">
      <alignment horizontal="center" vertical="center" wrapText="1"/>
    </xf>
    <xf numFmtId="9" fontId="4" fillId="11" borderId="66" xfId="0" applyNumberFormat="1" applyFont="1" applyFill="1" applyBorder="1" applyAlignment="1">
      <alignment horizontal="center" vertical="center" wrapText="1"/>
    </xf>
    <xf numFmtId="4" fontId="4" fillId="11" borderId="75" xfId="0" applyNumberFormat="1" applyFont="1" applyFill="1" applyBorder="1" applyAlignment="1">
      <alignment vertical="center" wrapText="1"/>
    </xf>
    <xf numFmtId="4" fontId="4" fillId="11" borderId="70" xfId="0" applyNumberFormat="1" applyFont="1" applyFill="1" applyBorder="1" applyAlignment="1">
      <alignment vertical="center" wrapText="1"/>
    </xf>
    <xf numFmtId="4" fontId="4" fillId="10" borderId="66" xfId="0" applyNumberFormat="1" applyFont="1" applyFill="1" applyBorder="1" applyAlignment="1">
      <alignment horizontal="center" vertical="center"/>
    </xf>
    <xf numFmtId="4" fontId="3" fillId="0" borderId="66" xfId="0" applyNumberFormat="1" applyFont="1" applyBorder="1" applyAlignment="1">
      <alignment horizontal="left" vertical="center" wrapText="1"/>
    </xf>
    <xf numFmtId="4" fontId="3" fillId="7" borderId="66" xfId="0" applyNumberFormat="1" applyFont="1" applyFill="1" applyBorder="1" applyAlignment="1">
      <alignment horizontal="center" vertical="center"/>
    </xf>
    <xf numFmtId="4" fontId="4" fillId="7" borderId="66" xfId="0" applyNumberFormat="1" applyFont="1" applyFill="1" applyBorder="1" applyAlignment="1">
      <alignment horizontal="center" vertical="center"/>
    </xf>
    <xf numFmtId="4" fontId="3" fillId="0" borderId="66" xfId="0" applyNumberFormat="1" applyFont="1" applyBorder="1" applyAlignment="1">
      <alignment horizontal="center" vertical="center"/>
    </xf>
    <xf numFmtId="0" fontId="3" fillId="12" borderId="66" xfId="0" applyFont="1" applyFill="1" applyBorder="1" applyAlignment="1">
      <alignment horizontal="center" vertical="center" wrapText="1"/>
    </xf>
    <xf numFmtId="4" fontId="4" fillId="0" borderId="30" xfId="0" applyNumberFormat="1" applyFont="1" applyBorder="1" applyAlignment="1">
      <alignment horizontal="center" vertical="center"/>
    </xf>
    <xf numFmtId="4" fontId="3" fillId="13" borderId="66" xfId="0" applyNumberFormat="1" applyFont="1" applyFill="1" applyBorder="1" applyAlignment="1">
      <alignment horizontal="center" vertical="center"/>
    </xf>
    <xf numFmtId="0" fontId="3" fillId="0" borderId="0" xfId="0" applyFont="1" applyAlignment="1">
      <alignment horizontal="center" vertical="center"/>
    </xf>
    <xf numFmtId="4" fontId="3" fillId="0" borderId="66" xfId="0" applyNumberFormat="1" applyFont="1" applyBorder="1" applyAlignment="1">
      <alignment horizontal="left" vertical="center"/>
    </xf>
    <xf numFmtId="4" fontId="4" fillId="9" borderId="83" xfId="0" applyNumberFormat="1" applyFont="1" applyFill="1" applyBorder="1" applyAlignment="1">
      <alignment horizontal="center" vertical="center"/>
    </xf>
    <xf numFmtId="4" fontId="3" fillId="0" borderId="38" xfId="0" applyNumberFormat="1" applyFont="1" applyBorder="1" applyAlignment="1">
      <alignment horizontal="left" vertical="center" wrapText="1"/>
    </xf>
    <xf numFmtId="0" fontId="3" fillId="0" borderId="66" xfId="0" applyFont="1" applyBorder="1" applyAlignment="1">
      <alignment horizontal="center" vertical="center" wrapText="1"/>
    </xf>
    <xf numFmtId="4" fontId="3" fillId="0" borderId="71" xfId="0" applyNumberFormat="1" applyFont="1" applyBorder="1" applyAlignment="1">
      <alignment horizontal="center" vertical="center"/>
    </xf>
    <xf numFmtId="4" fontId="3" fillId="0" borderId="32" xfId="0" applyNumberFormat="1" applyFont="1" applyBorder="1" applyAlignment="1">
      <alignment horizontal="center" vertical="center"/>
    </xf>
    <xf numFmtId="164" fontId="4" fillId="7" borderId="66" xfId="0" applyNumberFormat="1" applyFont="1" applyFill="1" applyBorder="1" applyAlignment="1">
      <alignment horizontal="center" vertical="center"/>
    </xf>
    <xf numFmtId="4" fontId="3" fillId="12" borderId="84" xfId="0" applyNumberFormat="1" applyFont="1" applyFill="1" applyBorder="1" applyAlignment="1">
      <alignment horizontal="center" vertical="center"/>
    </xf>
    <xf numFmtId="4" fontId="3" fillId="12" borderId="41" xfId="0" applyNumberFormat="1" applyFont="1" applyFill="1" applyBorder="1" applyAlignment="1">
      <alignment horizontal="center" vertical="center"/>
    </xf>
    <xf numFmtId="4" fontId="3" fillId="12" borderId="66" xfId="0" applyNumberFormat="1" applyFont="1" applyFill="1" applyBorder="1" applyAlignment="1">
      <alignment horizontal="center" vertical="center"/>
    </xf>
    <xf numFmtId="4" fontId="3" fillId="7" borderId="66" xfId="0" applyNumberFormat="1" applyFont="1" applyFill="1" applyBorder="1" applyAlignment="1">
      <alignment horizontal="left" vertical="center"/>
    </xf>
    <xf numFmtId="4" fontId="4" fillId="7" borderId="70" xfId="0" applyNumberFormat="1" applyFont="1" applyFill="1" applyBorder="1" applyAlignment="1">
      <alignment horizontal="center" vertical="center"/>
    </xf>
    <xf numFmtId="4" fontId="3" fillId="0" borderId="0" xfId="0" applyNumberFormat="1" applyFont="1" applyAlignment="1">
      <alignment horizontal="center" vertical="center"/>
    </xf>
    <xf numFmtId="4" fontId="3" fillId="0" borderId="0" xfId="0" applyNumberFormat="1" applyFont="1" applyAlignment="1">
      <alignment horizontal="left" vertical="center"/>
    </xf>
    <xf numFmtId="4" fontId="3" fillId="7" borderId="83" xfId="0" applyNumberFormat="1" applyFont="1" applyFill="1" applyBorder="1" applyAlignment="1">
      <alignment horizontal="center" vertical="center"/>
    </xf>
    <xf numFmtId="4" fontId="3" fillId="0" borderId="80" xfId="0" applyNumberFormat="1" applyFont="1" applyBorder="1" applyAlignment="1">
      <alignment horizontal="left" vertical="center" wrapText="1"/>
    </xf>
    <xf numFmtId="4" fontId="4" fillId="2" borderId="88" xfId="0" applyNumberFormat="1" applyFont="1" applyFill="1" applyBorder="1" applyAlignment="1">
      <alignment horizontal="center" vertical="center" wrapText="1"/>
    </xf>
    <xf numFmtId="4" fontId="4" fillId="4" borderId="93" xfId="0" applyNumberFormat="1" applyFont="1" applyFill="1" applyBorder="1" applyAlignment="1">
      <alignment horizontal="center" vertical="center" wrapText="1"/>
    </xf>
    <xf numFmtId="4" fontId="4" fillId="4" borderId="80" xfId="0" applyNumberFormat="1" applyFont="1" applyFill="1" applyBorder="1" applyAlignment="1">
      <alignment horizontal="center" vertical="center" wrapText="1"/>
    </xf>
    <xf numFmtId="4" fontId="4" fillId="4" borderId="94" xfId="0" applyNumberFormat="1" applyFont="1" applyFill="1" applyBorder="1" applyAlignment="1">
      <alignment horizontal="center" vertical="center" wrapText="1"/>
    </xf>
    <xf numFmtId="4" fontId="4" fillId="4" borderId="95" xfId="0" applyNumberFormat="1" applyFont="1" applyFill="1" applyBorder="1" applyAlignment="1">
      <alignment horizontal="center" vertical="center" wrapText="1"/>
    </xf>
    <xf numFmtId="4" fontId="4" fillId="3" borderId="28" xfId="0" applyNumberFormat="1" applyFont="1" applyFill="1" applyBorder="1" applyAlignment="1">
      <alignment horizontal="center" vertical="center" wrapText="1"/>
    </xf>
    <xf numFmtId="4" fontId="4" fillId="4" borderId="56" xfId="0" applyNumberFormat="1" applyFont="1" applyFill="1" applyBorder="1" applyAlignment="1">
      <alignment horizontal="center" vertical="center" wrapText="1"/>
    </xf>
    <xf numFmtId="4" fontId="4" fillId="4" borderId="58" xfId="0" applyNumberFormat="1" applyFont="1" applyFill="1" applyBorder="1" applyAlignment="1">
      <alignment horizontal="center" vertical="center" wrapText="1"/>
    </xf>
    <xf numFmtId="4" fontId="4" fillId="4" borderId="63" xfId="0" applyNumberFormat="1" applyFont="1" applyFill="1" applyBorder="1" applyAlignment="1">
      <alignment horizontal="center" vertical="center" wrapText="1"/>
    </xf>
    <xf numFmtId="4" fontId="4" fillId="4" borderId="59" xfId="0" applyNumberFormat="1" applyFont="1" applyFill="1" applyBorder="1" applyAlignment="1">
      <alignment horizontal="center" vertical="center" wrapText="1"/>
    </xf>
    <xf numFmtId="4" fontId="4" fillId="3" borderId="96" xfId="0" applyNumberFormat="1" applyFont="1" applyFill="1" applyBorder="1" applyAlignment="1">
      <alignment horizontal="center" vertical="center" wrapText="1"/>
    </xf>
    <xf numFmtId="4" fontId="4" fillId="9" borderId="58" xfId="0" applyNumberFormat="1" applyFont="1" applyFill="1" applyBorder="1" applyAlignment="1">
      <alignment horizontal="center" vertical="center" wrapText="1"/>
    </xf>
    <xf numFmtId="4" fontId="4" fillId="9" borderId="59" xfId="0" applyNumberFormat="1" applyFont="1" applyFill="1" applyBorder="1" applyAlignment="1">
      <alignment horizontal="center" vertical="center" wrapText="1"/>
    </xf>
    <xf numFmtId="4" fontId="4" fillId="9" borderId="97" xfId="0" applyNumberFormat="1" applyFont="1" applyFill="1" applyBorder="1" applyAlignment="1">
      <alignment horizontal="center" vertical="center" wrapText="1"/>
    </xf>
    <xf numFmtId="4" fontId="4" fillId="9" borderId="48" xfId="0" applyNumberFormat="1" applyFont="1" applyFill="1" applyBorder="1" applyAlignment="1">
      <alignment horizontal="center" vertical="center" wrapText="1"/>
    </xf>
    <xf numFmtId="9" fontId="4" fillId="9" borderId="48" xfId="0" applyNumberFormat="1" applyFont="1" applyFill="1" applyBorder="1" applyAlignment="1">
      <alignment horizontal="center" vertical="center" wrapText="1"/>
    </xf>
    <xf numFmtId="4" fontId="4" fillId="9" borderId="49" xfId="0" applyNumberFormat="1" applyFont="1" applyFill="1" applyBorder="1" applyAlignment="1">
      <alignment horizontal="center" vertical="center" wrapText="1"/>
    </xf>
    <xf numFmtId="4" fontId="4" fillId="9" borderId="60" xfId="0" applyNumberFormat="1" applyFont="1" applyFill="1" applyBorder="1" applyAlignment="1">
      <alignment horizontal="center" vertical="center" wrapText="1"/>
    </xf>
    <xf numFmtId="9" fontId="4" fillId="9" borderId="58" xfId="0" applyNumberFormat="1" applyFont="1" applyFill="1" applyBorder="1" applyAlignment="1">
      <alignment horizontal="center" vertical="center" wrapText="1"/>
    </xf>
    <xf numFmtId="4" fontId="4" fillId="9" borderId="63" xfId="0" applyNumberFormat="1" applyFont="1" applyFill="1" applyBorder="1" applyAlignment="1">
      <alignment horizontal="center" vertical="center" wrapText="1"/>
    </xf>
    <xf numFmtId="4" fontId="4" fillId="9" borderId="61" xfId="0" applyNumberFormat="1" applyFont="1" applyFill="1" applyBorder="1" applyAlignment="1">
      <alignment horizontal="center" vertical="center" wrapText="1"/>
    </xf>
    <xf numFmtId="9" fontId="4" fillId="9" borderId="61" xfId="0" applyNumberFormat="1" applyFont="1" applyFill="1" applyBorder="1" applyAlignment="1">
      <alignment horizontal="center" vertical="center" wrapText="1"/>
    </xf>
    <xf numFmtId="4" fontId="4" fillId="9" borderId="65" xfId="0" applyNumberFormat="1" applyFont="1" applyFill="1" applyBorder="1" applyAlignment="1">
      <alignment horizontal="center" vertical="center" wrapText="1"/>
    </xf>
    <xf numFmtId="4" fontId="4" fillId="9" borderId="64" xfId="0" applyNumberFormat="1" applyFont="1" applyFill="1" applyBorder="1" applyAlignment="1">
      <alignment horizontal="center" vertical="center" wrapText="1"/>
    </xf>
    <xf numFmtId="0" fontId="4" fillId="9" borderId="61" xfId="0" applyFont="1" applyFill="1" applyBorder="1" applyAlignment="1">
      <alignment horizontal="center" vertical="center" wrapText="1"/>
    </xf>
    <xf numFmtId="4" fontId="4" fillId="9" borderId="57" xfId="0" applyNumberFormat="1" applyFont="1" applyFill="1" applyBorder="1" applyAlignment="1">
      <alignment horizontal="center" vertical="center" wrapText="1"/>
    </xf>
    <xf numFmtId="9" fontId="3" fillId="9" borderId="61" xfId="0" applyNumberFormat="1" applyFont="1" applyFill="1" applyBorder="1" applyAlignment="1">
      <alignment horizontal="center" vertical="center" wrapText="1"/>
    </xf>
    <xf numFmtId="4" fontId="3" fillId="9" borderId="61" xfId="0" applyNumberFormat="1" applyFont="1" applyFill="1" applyBorder="1" applyAlignment="1">
      <alignment horizontal="center" vertical="center" wrapText="1"/>
    </xf>
    <xf numFmtId="0" fontId="4" fillId="9" borderId="59" xfId="0" applyFont="1" applyFill="1" applyBorder="1" applyAlignment="1">
      <alignment horizontal="center" vertical="center" wrapText="1"/>
    </xf>
    <xf numFmtId="4" fontId="8" fillId="9" borderId="66" xfId="0" applyNumberFormat="1" applyFont="1" applyFill="1" applyBorder="1" applyAlignment="1">
      <alignment horizontal="center"/>
    </xf>
    <xf numFmtId="4" fontId="8" fillId="9" borderId="32" xfId="0" applyNumberFormat="1" applyFont="1" applyFill="1" applyBorder="1" applyAlignment="1">
      <alignment horizontal="center"/>
    </xf>
    <xf numFmtId="9" fontId="8" fillId="9" borderId="32" xfId="0" applyNumberFormat="1" applyFont="1" applyFill="1" applyBorder="1" applyAlignment="1">
      <alignment horizontal="center"/>
    </xf>
    <xf numFmtId="4" fontId="8" fillId="9" borderId="71" xfId="0" applyNumberFormat="1" applyFont="1" applyFill="1" applyBorder="1" applyAlignment="1">
      <alignment horizontal="center"/>
    </xf>
    <xf numFmtId="4" fontId="8" fillId="9" borderId="71" xfId="0" applyNumberFormat="1" applyFont="1" applyFill="1" applyBorder="1" applyAlignment="1">
      <alignment horizontal="center"/>
    </xf>
    <xf numFmtId="4" fontId="8" fillId="9" borderId="32" xfId="0" applyNumberFormat="1" applyFont="1" applyFill="1" applyBorder="1" applyAlignment="1">
      <alignment horizontal="center"/>
    </xf>
    <xf numFmtId="4" fontId="9" fillId="9" borderId="32" xfId="0" applyNumberFormat="1" applyFont="1" applyFill="1" applyBorder="1" applyAlignment="1">
      <alignment horizontal="center"/>
    </xf>
    <xf numFmtId="4" fontId="9" fillId="9" borderId="32" xfId="0" applyNumberFormat="1" applyFont="1" applyFill="1" applyBorder="1" applyAlignment="1">
      <alignment horizontal="center"/>
    </xf>
    <xf numFmtId="4" fontId="9" fillId="9" borderId="71" xfId="0" applyNumberFormat="1" applyFont="1" applyFill="1" applyBorder="1" applyAlignment="1">
      <alignment horizontal="center"/>
    </xf>
    <xf numFmtId="4" fontId="9" fillId="9" borderId="66" xfId="0" applyNumberFormat="1" applyFont="1" applyFill="1" applyBorder="1" applyAlignment="1">
      <alignment horizontal="center"/>
    </xf>
    <xf numFmtId="4" fontId="4" fillId="10" borderId="66" xfId="0" applyNumberFormat="1" applyFont="1" applyFill="1" applyBorder="1" applyAlignment="1">
      <alignment horizontal="center" vertical="center" wrapText="1"/>
    </xf>
    <xf numFmtId="4" fontId="8" fillId="10" borderId="66" xfId="0" applyNumberFormat="1" applyFont="1" applyFill="1" applyBorder="1" applyAlignment="1">
      <alignment horizontal="center" vertical="center" wrapText="1"/>
    </xf>
    <xf numFmtId="4" fontId="3" fillId="0" borderId="66" xfId="0" applyNumberFormat="1" applyFont="1" applyBorder="1" applyAlignment="1">
      <alignment horizontal="center" vertical="center" wrapText="1"/>
    </xf>
    <xf numFmtId="4" fontId="9" fillId="0" borderId="80" xfId="0" applyNumberFormat="1" applyFont="1" applyBorder="1" applyAlignment="1">
      <alignment horizontal="center"/>
    </xf>
    <xf numFmtId="0" fontId="8" fillId="10" borderId="80" xfId="0" applyFont="1" applyFill="1" applyBorder="1" applyAlignment="1">
      <alignment horizontal="center" wrapText="1"/>
    </xf>
    <xf numFmtId="0" fontId="8" fillId="10" borderId="72" xfId="0" applyFont="1" applyFill="1" applyBorder="1" applyAlignment="1">
      <alignment horizontal="center" wrapText="1"/>
    </xf>
    <xf numFmtId="4" fontId="8" fillId="10" borderId="72" xfId="0" applyNumberFormat="1" applyFont="1" applyFill="1" applyBorder="1" applyAlignment="1">
      <alignment horizontal="center" wrapText="1"/>
    </xf>
    <xf numFmtId="0" fontId="9" fillId="0" borderId="80" xfId="0" applyFont="1" applyBorder="1" applyAlignment="1">
      <alignment horizontal="center"/>
    </xf>
    <xf numFmtId="0" fontId="9" fillId="0" borderId="72" xfId="0" applyFont="1" applyBorder="1" applyAlignment="1">
      <alignment horizontal="center"/>
    </xf>
    <xf numFmtId="4" fontId="9" fillId="0" borderId="72" xfId="0" applyNumberFormat="1" applyFont="1" applyBorder="1" applyAlignment="1">
      <alignment horizontal="center"/>
    </xf>
    <xf numFmtId="4" fontId="10" fillId="0" borderId="72" xfId="0" applyNumberFormat="1" applyFont="1" applyBorder="1" applyAlignment="1">
      <alignment horizontal="center"/>
    </xf>
    <xf numFmtId="4" fontId="8" fillId="6" borderId="66" xfId="0" applyNumberFormat="1" applyFont="1" applyFill="1" applyBorder="1" applyAlignment="1">
      <alignment horizontal="left"/>
    </xf>
    <xf numFmtId="4" fontId="9" fillId="0" borderId="32" xfId="0" applyNumberFormat="1" applyFont="1" applyBorder="1" applyAlignment="1">
      <alignment horizontal="center"/>
    </xf>
    <xf numFmtId="4" fontId="9" fillId="0" borderId="72" xfId="0" applyNumberFormat="1" applyFont="1" applyBorder="1" applyAlignment="1">
      <alignment horizontal="center"/>
    </xf>
    <xf numFmtId="4" fontId="3" fillId="7" borderId="66" xfId="0" applyNumberFormat="1" applyFont="1" applyFill="1" applyBorder="1" applyAlignment="1">
      <alignment horizontal="center" vertical="center"/>
    </xf>
    <xf numFmtId="3" fontId="3" fillId="7" borderId="66" xfId="0" applyNumberFormat="1" applyFont="1" applyFill="1" applyBorder="1" applyAlignment="1">
      <alignment horizontal="center" vertical="center"/>
    </xf>
    <xf numFmtId="3" fontId="3" fillId="7" borderId="66" xfId="0" applyNumberFormat="1" applyFont="1" applyFill="1" applyBorder="1" applyAlignment="1">
      <alignment horizontal="center" vertical="center" wrapText="1"/>
    </xf>
    <xf numFmtId="4" fontId="3" fillId="7" borderId="66" xfId="0" applyNumberFormat="1" applyFont="1" applyFill="1" applyBorder="1" applyAlignment="1">
      <alignment horizontal="center" vertical="center" wrapText="1"/>
    </xf>
    <xf numFmtId="4" fontId="3" fillId="7" borderId="66" xfId="0" applyNumberFormat="1" applyFont="1" applyFill="1" applyBorder="1" applyAlignment="1">
      <alignment horizontal="center" vertical="center" wrapText="1"/>
    </xf>
    <xf numFmtId="0" fontId="3" fillId="7" borderId="66" xfId="0" applyFont="1" applyFill="1" applyBorder="1" applyAlignment="1">
      <alignment horizontal="center" vertical="center" wrapText="1"/>
    </xf>
    <xf numFmtId="0" fontId="3" fillId="0" borderId="0" xfId="0" applyFont="1"/>
    <xf numFmtId="4" fontId="3" fillId="8" borderId="66" xfId="0" applyNumberFormat="1" applyFont="1" applyFill="1" applyBorder="1" applyAlignment="1">
      <alignment horizontal="center" vertical="center" wrapText="1"/>
    </xf>
    <xf numFmtId="49" fontId="3" fillId="0" borderId="0" xfId="0" applyNumberFormat="1" applyFont="1" applyAlignment="1">
      <alignment horizontal="left" vertical="center" wrapText="1"/>
    </xf>
    <xf numFmtId="0" fontId="3" fillId="0" borderId="0" xfId="0" applyFont="1" applyAlignment="1">
      <alignment horizontal="left" vertical="center" wrapText="1"/>
    </xf>
    <xf numFmtId="4" fontId="3" fillId="0" borderId="0" xfId="0" applyNumberFormat="1" applyFont="1" applyAlignment="1">
      <alignment horizontal="left" vertical="center" wrapText="1"/>
    </xf>
    <xf numFmtId="4" fontId="3" fillId="0" borderId="66" xfId="0" applyNumberFormat="1" applyFont="1" applyBorder="1" applyAlignment="1">
      <alignment horizontal="left" vertical="center" wrapText="1"/>
    </xf>
    <xf numFmtId="4" fontId="3" fillId="0" borderId="66" xfId="0" applyNumberFormat="1" applyFont="1" applyBorder="1" applyAlignment="1">
      <alignment horizontal="center" vertical="center"/>
    </xf>
    <xf numFmtId="49" fontId="3" fillId="0" borderId="0" xfId="0" applyNumberFormat="1" applyFont="1"/>
    <xf numFmtId="0" fontId="3" fillId="0" borderId="66" xfId="0" applyFont="1" applyBorder="1" applyAlignment="1">
      <alignment horizontal="center" vertical="center"/>
    </xf>
    <xf numFmtId="0" fontId="3" fillId="7" borderId="66" xfId="0" applyFont="1" applyFill="1" applyBorder="1" applyAlignment="1">
      <alignment horizontal="center" vertical="center"/>
    </xf>
    <xf numFmtId="0" fontId="3" fillId="7" borderId="66" xfId="0" applyFont="1" applyFill="1" applyBorder="1" applyAlignment="1">
      <alignment horizontal="center" vertical="center" wrapText="1"/>
    </xf>
    <xf numFmtId="4" fontId="3" fillId="7" borderId="84" xfId="0" applyNumberFormat="1" applyFont="1" applyFill="1" applyBorder="1" applyAlignment="1">
      <alignment horizontal="center" vertical="center"/>
    </xf>
    <xf numFmtId="4" fontId="3" fillId="7" borderId="84" xfId="0" applyNumberFormat="1" applyFont="1" applyFill="1" applyBorder="1" applyAlignment="1">
      <alignment horizontal="center" vertical="center"/>
    </xf>
    <xf numFmtId="0" fontId="3" fillId="8" borderId="66" xfId="0" applyFont="1" applyFill="1" applyBorder="1" applyAlignment="1">
      <alignment horizontal="center" wrapText="1"/>
    </xf>
    <xf numFmtId="4" fontId="3" fillId="8" borderId="84" xfId="0" applyNumberFormat="1" applyFont="1" applyFill="1" applyBorder="1" applyAlignment="1">
      <alignment horizontal="center"/>
    </xf>
    <xf numFmtId="4" fontId="3" fillId="7" borderId="41" xfId="0" applyNumberFormat="1" applyFont="1" applyFill="1" applyBorder="1" applyAlignment="1">
      <alignment horizontal="center" vertical="center"/>
    </xf>
    <xf numFmtId="0" fontId="3" fillId="7" borderId="84" xfId="0" applyFont="1" applyFill="1" applyBorder="1" applyAlignment="1">
      <alignment horizontal="center" vertical="center"/>
    </xf>
    <xf numFmtId="0" fontId="3" fillId="0" borderId="66" xfId="0" applyFont="1" applyBorder="1" applyAlignment="1">
      <alignment horizontal="center" vertical="center" wrapText="1"/>
    </xf>
    <xf numFmtId="4" fontId="3" fillId="0" borderId="71" xfId="0" applyNumberFormat="1" applyFont="1" applyBorder="1" applyAlignment="1">
      <alignment horizontal="center" vertical="center"/>
    </xf>
    <xf numFmtId="4" fontId="3" fillId="0" borderId="33" xfId="0" applyNumberFormat="1" applyFont="1" applyBorder="1" applyAlignment="1">
      <alignment horizontal="left" vertical="center" wrapText="1"/>
    </xf>
    <xf numFmtId="4" fontId="3" fillId="0" borderId="33" xfId="0" applyNumberFormat="1" applyFont="1" applyBorder="1" applyAlignment="1">
      <alignment horizontal="left" vertical="center" wrapText="1"/>
    </xf>
    <xf numFmtId="0" fontId="3" fillId="7" borderId="30" xfId="0" applyFont="1" applyFill="1" applyBorder="1" applyAlignment="1">
      <alignment horizontal="center" vertical="center" wrapText="1"/>
    </xf>
    <xf numFmtId="4" fontId="3" fillId="7" borderId="30" xfId="0" applyNumberFormat="1" applyFont="1" applyFill="1" applyBorder="1" applyAlignment="1">
      <alignment horizontal="center" vertical="center"/>
    </xf>
    <xf numFmtId="4" fontId="8" fillId="8" borderId="66" xfId="0" applyNumberFormat="1" applyFont="1" applyFill="1" applyBorder="1" applyAlignment="1">
      <alignment horizontal="center"/>
    </xf>
    <xf numFmtId="4" fontId="9" fillId="8" borderId="32" xfId="0" applyNumberFormat="1" applyFont="1" applyFill="1" applyBorder="1" applyAlignment="1">
      <alignment horizontal="left"/>
    </xf>
    <xf numFmtId="0" fontId="9" fillId="8" borderId="32" xfId="0" applyFont="1" applyFill="1" applyBorder="1" applyAlignment="1">
      <alignment horizontal="left"/>
    </xf>
    <xf numFmtId="4" fontId="9" fillId="8" borderId="32" xfId="0" applyNumberFormat="1" applyFont="1" applyFill="1" applyBorder="1" applyAlignment="1">
      <alignment horizontal="center"/>
    </xf>
    <xf numFmtId="4" fontId="9" fillId="8" borderId="32" xfId="0" applyNumberFormat="1" applyFont="1" applyFill="1" applyBorder="1" applyAlignment="1">
      <alignment horizontal="center"/>
    </xf>
    <xf numFmtId="4" fontId="8" fillId="9" borderId="37" xfId="0" applyNumberFormat="1" applyFont="1" applyFill="1" applyBorder="1" applyAlignment="1">
      <alignment horizontal="center"/>
    </xf>
    <xf numFmtId="0" fontId="3" fillId="0" borderId="66" xfId="0" applyFont="1" applyBorder="1" applyAlignment="1">
      <alignment horizontal="left" vertical="center" wrapText="1"/>
    </xf>
    <xf numFmtId="4" fontId="11" fillId="9" borderId="66" xfId="0" applyNumberFormat="1" applyFont="1" applyFill="1" applyBorder="1" applyAlignment="1">
      <alignment horizontal="center" vertical="center"/>
    </xf>
    <xf numFmtId="4" fontId="3" fillId="0" borderId="0" xfId="0" applyNumberFormat="1" applyFont="1" applyAlignment="1">
      <alignment horizontal="center" vertical="center"/>
    </xf>
    <xf numFmtId="4" fontId="8" fillId="0" borderId="30" xfId="0" applyNumberFormat="1" applyFont="1" applyBorder="1" applyAlignment="1">
      <alignment horizontal="center"/>
    </xf>
    <xf numFmtId="4" fontId="9" fillId="0" borderId="32" xfId="0" applyNumberFormat="1" applyFont="1" applyBorder="1" applyAlignment="1">
      <alignment horizontal="left"/>
    </xf>
    <xf numFmtId="4" fontId="8" fillId="9" borderId="72" xfId="0" applyNumberFormat="1" applyFont="1" applyFill="1" applyBorder="1" applyAlignment="1">
      <alignment horizontal="center"/>
    </xf>
    <xf numFmtId="0" fontId="3" fillId="8" borderId="66" xfId="0" applyFont="1" applyFill="1" applyBorder="1" applyAlignment="1">
      <alignment horizontal="center" vertical="center" wrapText="1"/>
    </xf>
    <xf numFmtId="0" fontId="3" fillId="16" borderId="66" xfId="0" applyFont="1" applyFill="1" applyBorder="1" applyAlignment="1">
      <alignment horizontal="center" vertical="center" wrapText="1"/>
    </xf>
    <xf numFmtId="0" fontId="3" fillId="17" borderId="66" xfId="0" applyFont="1" applyFill="1" applyBorder="1" applyAlignment="1">
      <alignment horizontal="center" vertical="center" wrapText="1"/>
    </xf>
    <xf numFmtId="0" fontId="3" fillId="18" borderId="66" xfId="0" applyFont="1" applyFill="1" applyBorder="1" applyAlignment="1">
      <alignment horizontal="center" vertical="center" wrapText="1"/>
    </xf>
    <xf numFmtId="0" fontId="3" fillId="19" borderId="66" xfId="0" applyFont="1" applyFill="1" applyBorder="1" applyAlignment="1">
      <alignment horizontal="center" vertical="center" wrapText="1"/>
    </xf>
    <xf numFmtId="0" fontId="3" fillId="0" borderId="66" xfId="0" applyNumberFormat="1" applyFont="1" applyBorder="1" applyAlignment="1">
      <alignment horizontal="left" vertical="center" wrapText="1"/>
    </xf>
    <xf numFmtId="2" fontId="3" fillId="0" borderId="66" xfId="0" applyNumberFormat="1" applyFont="1" applyBorder="1" applyAlignment="1">
      <alignment horizontal="center" vertical="center" wrapText="1"/>
    </xf>
    <xf numFmtId="2" fontId="3" fillId="0" borderId="66" xfId="0" applyNumberFormat="1" applyFont="1" applyBorder="1" applyAlignment="1">
      <alignment horizontal="center" vertical="center"/>
    </xf>
    <xf numFmtId="2" fontId="3" fillId="7" borderId="66" xfId="0" applyNumberFormat="1" applyFont="1" applyFill="1" applyBorder="1" applyAlignment="1">
      <alignment horizontal="center" vertical="center"/>
    </xf>
    <xf numFmtId="2" fontId="3" fillId="7" borderId="66" xfId="0" applyNumberFormat="1" applyFont="1" applyFill="1" applyBorder="1" applyAlignment="1">
      <alignment horizontal="center" vertical="center" wrapText="1"/>
    </xf>
    <xf numFmtId="0" fontId="3" fillId="7" borderId="83" xfId="0" applyFont="1" applyFill="1" applyBorder="1" applyAlignment="1">
      <alignment horizontal="center" vertical="center" wrapText="1"/>
    </xf>
    <xf numFmtId="0" fontId="3" fillId="7" borderId="80" xfId="0" applyFont="1" applyFill="1" applyBorder="1" applyAlignment="1">
      <alignment horizontal="center" vertical="center" wrapText="1"/>
    </xf>
    <xf numFmtId="4" fontId="3" fillId="7" borderId="99" xfId="0" applyNumberFormat="1" applyFont="1" applyFill="1" applyBorder="1" applyAlignment="1">
      <alignment horizontal="center" vertical="center"/>
    </xf>
    <xf numFmtId="0" fontId="0" fillId="0" borderId="100" xfId="0" applyBorder="1"/>
    <xf numFmtId="0" fontId="14" fillId="20" borderId="61" xfId="0" applyFont="1" applyFill="1" applyBorder="1" applyAlignment="1">
      <alignment horizontal="center" vertical="center" wrapText="1"/>
    </xf>
    <xf numFmtId="0" fontId="14" fillId="20" borderId="101" xfId="0" applyFont="1" applyFill="1" applyBorder="1" applyAlignment="1">
      <alignment horizontal="center" vertical="center" wrapText="1"/>
    </xf>
    <xf numFmtId="9" fontId="14" fillId="20" borderId="101" xfId="0" applyNumberFormat="1" applyFont="1" applyFill="1" applyBorder="1" applyAlignment="1">
      <alignment horizontal="center" vertical="center" wrapText="1"/>
    </xf>
    <xf numFmtId="4" fontId="14" fillId="20" borderId="101" xfId="0" applyNumberFormat="1" applyFont="1" applyFill="1" applyBorder="1" applyAlignment="1">
      <alignment horizontal="center" vertical="center" wrapText="1"/>
    </xf>
    <xf numFmtId="4" fontId="15" fillId="0" borderId="0" xfId="0" applyNumberFormat="1" applyFont="1" applyAlignment="1"/>
    <xf numFmtId="4" fontId="0" fillId="0" borderId="100" xfId="0" applyNumberFormat="1" applyBorder="1" applyAlignment="1">
      <alignment horizontal="center"/>
    </xf>
    <xf numFmtId="4" fontId="3" fillId="7" borderId="98" xfId="0" applyNumberFormat="1" applyFont="1" applyFill="1" applyBorder="1" applyAlignment="1">
      <alignment horizontal="center" vertical="center"/>
    </xf>
    <xf numFmtId="165" fontId="3" fillId="7" borderId="98" xfId="0" applyNumberFormat="1" applyFont="1" applyFill="1" applyBorder="1" applyAlignment="1">
      <alignment horizontal="center" vertical="center"/>
    </xf>
    <xf numFmtId="0" fontId="3" fillId="7" borderId="38" xfId="0" applyFont="1" applyFill="1" applyBorder="1" applyAlignment="1">
      <alignment horizontal="center" vertical="center" wrapText="1"/>
    </xf>
    <xf numFmtId="0" fontId="3" fillId="7" borderId="81" xfId="0" applyFont="1" applyFill="1" applyBorder="1" applyAlignment="1">
      <alignment horizontal="center" vertical="center" wrapText="1"/>
    </xf>
    <xf numFmtId="4" fontId="3" fillId="7" borderId="85" xfId="0" applyNumberFormat="1" applyFont="1" applyFill="1" applyBorder="1" applyAlignment="1">
      <alignment horizontal="center" vertical="center"/>
    </xf>
    <xf numFmtId="4" fontId="4" fillId="9" borderId="39" xfId="0" applyNumberFormat="1" applyFont="1" applyFill="1" applyBorder="1" applyAlignment="1">
      <alignment horizontal="center" vertical="center"/>
    </xf>
    <xf numFmtId="4" fontId="2" fillId="0" borderId="99" xfId="0" applyNumberFormat="1" applyFont="1" applyBorder="1" applyAlignment="1">
      <alignment horizontal="center" vertical="center" wrapText="1"/>
    </xf>
    <xf numFmtId="0" fontId="2" fillId="21" borderId="99" xfId="0" applyFont="1" applyFill="1" applyBorder="1" applyAlignment="1">
      <alignment vertical="center" wrapText="1"/>
    </xf>
    <xf numFmtId="4" fontId="2" fillId="21" borderId="99" xfId="0" applyNumberFormat="1" applyFont="1" applyFill="1" applyBorder="1" applyAlignment="1">
      <alignment horizontal="center" vertical="center" wrapText="1"/>
    </xf>
    <xf numFmtId="0" fontId="2" fillId="21" borderId="99" xfId="0" applyFont="1" applyFill="1" applyBorder="1" applyAlignment="1">
      <alignment horizontal="center" vertical="center" wrapText="1"/>
    </xf>
    <xf numFmtId="0" fontId="2" fillId="0" borderId="99" xfId="0" applyFont="1" applyBorder="1" applyAlignment="1">
      <alignment vertical="center" wrapText="1"/>
    </xf>
    <xf numFmtId="0" fontId="2" fillId="0" borderId="99" xfId="0" applyFont="1" applyBorder="1" applyAlignment="1">
      <alignment horizontal="center" vertical="center" wrapText="1"/>
    </xf>
    <xf numFmtId="4" fontId="9" fillId="8" borderId="98" xfId="0" applyNumberFormat="1" applyFont="1" applyFill="1" applyBorder="1" applyAlignment="1">
      <alignment horizontal="center"/>
    </xf>
    <xf numFmtId="4" fontId="2" fillId="0" borderId="99" xfId="0" applyNumberFormat="1" applyFont="1" applyBorder="1" applyAlignment="1">
      <alignment horizontal="center"/>
    </xf>
    <xf numFmtId="4" fontId="3" fillId="7" borderId="38" xfId="0" applyNumberFormat="1" applyFont="1" applyFill="1" applyBorder="1" applyAlignment="1">
      <alignment horizontal="center" vertical="center"/>
    </xf>
    <xf numFmtId="4" fontId="4" fillId="10" borderId="83" xfId="0" applyNumberFormat="1" applyFont="1" applyFill="1" applyBorder="1" applyAlignment="1">
      <alignment horizontal="center" vertical="center"/>
    </xf>
    <xf numFmtId="4" fontId="4" fillId="9" borderId="80" xfId="0" applyNumberFormat="1" applyFont="1" applyFill="1" applyBorder="1" applyAlignment="1">
      <alignment horizontal="center" vertical="center"/>
    </xf>
    <xf numFmtId="4" fontId="1" fillId="19" borderId="99" xfId="0" applyNumberFormat="1" applyFont="1" applyFill="1" applyBorder="1" applyAlignment="1">
      <alignment horizontal="center" vertical="center" wrapText="1"/>
    </xf>
    <xf numFmtId="0" fontId="1" fillId="19" borderId="99" xfId="0" applyFont="1" applyFill="1" applyBorder="1" applyAlignment="1">
      <alignment horizontal="center" vertical="center" wrapText="1"/>
    </xf>
    <xf numFmtId="4" fontId="3" fillId="0" borderId="38" xfId="0" applyNumberFormat="1" applyFont="1" applyBorder="1" applyAlignment="1">
      <alignment horizontal="center" vertical="center"/>
    </xf>
    <xf numFmtId="4" fontId="3" fillId="0" borderId="41" xfId="0" applyNumberFormat="1" applyFont="1" applyBorder="1" applyAlignment="1">
      <alignment horizontal="center" vertical="center"/>
    </xf>
    <xf numFmtId="4" fontId="1" fillId="21" borderId="99" xfId="0" applyNumberFormat="1" applyFont="1" applyFill="1" applyBorder="1" applyAlignment="1">
      <alignment horizontal="center" vertical="center" wrapText="1"/>
    </xf>
    <xf numFmtId="0" fontId="1" fillId="21" borderId="99" xfId="0" applyFont="1" applyFill="1" applyBorder="1" applyAlignment="1">
      <alignment horizontal="center" vertical="center" wrapText="1"/>
    </xf>
    <xf numFmtId="4" fontId="1" fillId="0" borderId="99" xfId="0" applyNumberFormat="1" applyFont="1" applyBorder="1" applyAlignment="1">
      <alignment horizontal="center" vertical="center" wrapText="1"/>
    </xf>
    <xf numFmtId="0" fontId="1" fillId="0" borderId="99" xfId="0" applyFont="1" applyBorder="1" applyAlignment="1">
      <alignment vertical="center" wrapText="1"/>
    </xf>
    <xf numFmtId="0" fontId="1" fillId="0" borderId="99" xfId="0" applyFont="1" applyBorder="1" applyAlignment="1">
      <alignment horizontal="center" vertical="center" wrapText="1"/>
    </xf>
    <xf numFmtId="0" fontId="1" fillId="21" borderId="99" xfId="0" applyFont="1" applyFill="1" applyBorder="1" applyAlignment="1">
      <alignment vertical="center" wrapText="1"/>
    </xf>
    <xf numFmtId="0" fontId="1" fillId="19" borderId="99" xfId="0" applyFont="1" applyFill="1" applyBorder="1" applyAlignment="1">
      <alignment vertical="center" wrapText="1"/>
    </xf>
    <xf numFmtId="4" fontId="3" fillId="0" borderId="83" xfId="0" applyNumberFormat="1" applyFont="1" applyBorder="1" applyAlignment="1">
      <alignment horizontal="center" vertical="center"/>
    </xf>
    <xf numFmtId="0" fontId="2" fillId="21" borderId="102" xfId="0" applyFont="1" applyFill="1" applyBorder="1" applyAlignment="1">
      <alignment vertical="center" wrapText="1"/>
    </xf>
    <xf numFmtId="0" fontId="2" fillId="21" borderId="102" xfId="0" applyFont="1" applyFill="1" applyBorder="1" applyAlignment="1">
      <alignment horizontal="center" vertical="center" wrapText="1"/>
    </xf>
    <xf numFmtId="4" fontId="3" fillId="0" borderId="30" xfId="0" applyNumberFormat="1" applyFont="1" applyBorder="1" applyAlignment="1">
      <alignment horizontal="center" vertical="center" wrapText="1"/>
    </xf>
    <xf numFmtId="0" fontId="5" fillId="0" borderId="39" xfId="0" applyFont="1" applyBorder="1"/>
    <xf numFmtId="0" fontId="5" fillId="0" borderId="48" xfId="0" applyFont="1" applyBorder="1"/>
    <xf numFmtId="4" fontId="3" fillId="0" borderId="31" xfId="0" applyNumberFormat="1" applyFont="1" applyBorder="1" applyAlignment="1">
      <alignment horizontal="center" vertical="center" wrapText="1"/>
    </xf>
    <xf numFmtId="0" fontId="5" fillId="0" borderId="40" xfId="0" applyFont="1" applyBorder="1"/>
    <xf numFmtId="0" fontId="5" fillId="0" borderId="49" xfId="0" applyFont="1" applyBorder="1"/>
    <xf numFmtId="4" fontId="4" fillId="4" borderId="9" xfId="0" applyNumberFormat="1" applyFont="1" applyFill="1" applyBorder="1" applyAlignment="1">
      <alignment horizontal="center" vertical="center" wrapText="1"/>
    </xf>
    <xf numFmtId="0" fontId="5" fillId="0" borderId="5" xfId="0" applyFont="1" applyBorder="1"/>
    <xf numFmtId="0" fontId="5" fillId="0" borderId="6" xfId="0" applyFont="1" applyBorder="1"/>
    <xf numFmtId="4" fontId="4" fillId="3" borderId="10" xfId="0" applyNumberFormat="1" applyFont="1" applyFill="1" applyBorder="1" applyAlignment="1">
      <alignment horizontal="center" vertical="center" wrapText="1"/>
    </xf>
    <xf numFmtId="0" fontId="5" fillId="0" borderId="11" xfId="0" applyFont="1" applyBorder="1"/>
    <xf numFmtId="0" fontId="5" fillId="0" borderId="14" xfId="0" applyFont="1" applyBorder="1"/>
    <xf numFmtId="4" fontId="3" fillId="0" borderId="36" xfId="0" applyNumberFormat="1" applyFont="1" applyBorder="1" applyAlignment="1">
      <alignment horizontal="center" vertical="center" wrapText="1"/>
    </xf>
    <xf numFmtId="0" fontId="5" fillId="0" borderId="44" xfId="0" applyFont="1" applyBorder="1"/>
    <xf numFmtId="0" fontId="5" fillId="0" borderId="55" xfId="0" applyFont="1" applyBorder="1"/>
    <xf numFmtId="9" fontId="3" fillId="0" borderId="30" xfId="0" applyNumberFormat="1" applyFont="1" applyBorder="1" applyAlignment="1">
      <alignment horizontal="center" vertical="center" wrapText="1"/>
    </xf>
    <xf numFmtId="4" fontId="4" fillId="3" borderId="13" xfId="0" applyNumberFormat="1" applyFont="1" applyFill="1" applyBorder="1" applyAlignment="1">
      <alignment horizontal="center" vertical="center" wrapText="1"/>
    </xf>
    <xf numFmtId="0" fontId="5" fillId="0" borderId="12" xfId="0" applyFont="1" applyBorder="1"/>
    <xf numFmtId="4" fontId="4" fillId="2" borderId="1" xfId="0" applyNumberFormat="1" applyFont="1" applyFill="1" applyBorder="1" applyAlignment="1">
      <alignment horizontal="center" vertical="center" wrapText="1"/>
    </xf>
    <xf numFmtId="0" fontId="5" fillId="0" borderId="2" xfId="0" applyFont="1" applyBorder="1"/>
    <xf numFmtId="0" fontId="5" fillId="0" borderId="3" xfId="0" applyFont="1" applyBorder="1"/>
    <xf numFmtId="0" fontId="5" fillId="0" borderId="7" xfId="0" applyFont="1" applyBorder="1"/>
    <xf numFmtId="0" fontId="0" fillId="0" borderId="0" xfId="0" applyFont="1" applyAlignment="1"/>
    <xf numFmtId="0" fontId="5" fillId="0" borderId="8" xfId="0" applyFont="1" applyBorder="1"/>
    <xf numFmtId="0" fontId="5" fillId="0" borderId="15" xfId="0" applyFont="1" applyBorder="1"/>
    <xf numFmtId="0" fontId="5" fillId="0" borderId="16" xfId="0" applyFont="1" applyBorder="1"/>
    <xf numFmtId="0" fontId="5" fillId="0" borderId="17" xfId="0" applyFont="1" applyBorder="1"/>
    <xf numFmtId="4" fontId="4" fillId="2" borderId="4" xfId="0" applyNumberFormat="1" applyFont="1" applyFill="1" applyBorder="1" applyAlignment="1">
      <alignment horizontal="center" vertical="center" wrapText="1"/>
    </xf>
    <xf numFmtId="4" fontId="4" fillId="3" borderId="9" xfId="0" applyNumberFormat="1" applyFont="1" applyFill="1" applyBorder="1" applyAlignment="1">
      <alignment horizontal="center" vertical="center" wrapText="1"/>
    </xf>
    <xf numFmtId="4" fontId="4" fillId="4" borderId="10" xfId="0" applyNumberFormat="1" applyFont="1" applyFill="1" applyBorder="1" applyAlignment="1">
      <alignment horizontal="center" vertical="center" wrapText="1"/>
    </xf>
    <xf numFmtId="4" fontId="4" fillId="5" borderId="9" xfId="0" applyNumberFormat="1" applyFont="1" applyFill="1" applyBorder="1" applyAlignment="1">
      <alignment horizontal="center" vertical="center" wrapText="1"/>
    </xf>
    <xf numFmtId="4" fontId="3" fillId="0" borderId="35" xfId="0" applyNumberFormat="1" applyFont="1" applyBorder="1" applyAlignment="1">
      <alignment horizontal="center" vertical="center" wrapText="1"/>
    </xf>
    <xf numFmtId="0" fontId="5" fillId="0" borderId="43" xfId="0" applyFont="1" applyBorder="1"/>
    <xf numFmtId="0" fontId="5" fillId="0" borderId="54" xfId="0" applyFont="1" applyBorder="1"/>
    <xf numFmtId="4" fontId="4" fillId="11" borderId="73" xfId="0" applyNumberFormat="1" applyFont="1" applyFill="1" applyBorder="1" applyAlignment="1">
      <alignment horizontal="center" vertical="center" wrapText="1"/>
    </xf>
    <xf numFmtId="0" fontId="5" fillId="0" borderId="74" xfId="0" applyFont="1" applyBorder="1"/>
    <xf numFmtId="0" fontId="5" fillId="0" borderId="76" xfId="0" applyFont="1" applyBorder="1"/>
    <xf numFmtId="0" fontId="5" fillId="0" borderId="77" xfId="0" applyFont="1" applyBorder="1"/>
    <xf numFmtId="4" fontId="3" fillId="0" borderId="0" xfId="0" applyNumberFormat="1" applyFont="1" applyAlignment="1">
      <alignment horizontal="center"/>
    </xf>
    <xf numFmtId="4" fontId="4" fillId="6" borderId="9" xfId="0" applyNumberFormat="1" applyFont="1" applyFill="1" applyBorder="1" applyAlignment="1">
      <alignment horizontal="center" vertical="center" wrapText="1"/>
    </xf>
    <xf numFmtId="0" fontId="5" fillId="0" borderId="62" xfId="0" applyFont="1" applyBorder="1"/>
    <xf numFmtId="4" fontId="4" fillId="9" borderId="9" xfId="0" applyNumberFormat="1" applyFont="1" applyFill="1" applyBorder="1" applyAlignment="1">
      <alignment horizontal="center" vertical="center" wrapText="1"/>
    </xf>
    <xf numFmtId="4" fontId="4" fillId="10" borderId="4" xfId="0" applyNumberFormat="1" applyFont="1" applyFill="1" applyBorder="1" applyAlignment="1">
      <alignment horizontal="center" vertical="center" wrapText="1"/>
    </xf>
    <xf numFmtId="4" fontId="4" fillId="0" borderId="5" xfId="0" applyNumberFormat="1" applyFont="1" applyBorder="1" applyAlignment="1">
      <alignment horizontal="center" vertical="center" wrapText="1"/>
    </xf>
    <xf numFmtId="4" fontId="4" fillId="10" borderId="67" xfId="0" applyNumberFormat="1" applyFont="1" applyFill="1" applyBorder="1" applyAlignment="1">
      <alignment horizontal="center" vertical="center" wrapText="1"/>
    </xf>
    <xf numFmtId="0" fontId="5" fillId="0" borderId="68" xfId="0" applyFont="1" applyBorder="1"/>
    <xf numFmtId="0" fontId="5" fillId="0" borderId="69" xfId="0" applyFont="1" applyBorder="1"/>
    <xf numFmtId="4" fontId="3" fillId="0" borderId="33" xfId="0" applyNumberFormat="1" applyFont="1" applyBorder="1" applyAlignment="1">
      <alignment horizontal="center" vertical="center" wrapText="1"/>
    </xf>
    <xf numFmtId="0" fontId="5" fillId="0" borderId="42" xfId="0" applyFont="1" applyBorder="1"/>
    <xf numFmtId="0" fontId="5" fillId="0" borderId="52" xfId="0" applyFont="1" applyBorder="1"/>
    <xf numFmtId="4" fontId="4" fillId="6" borderId="1" xfId="0" applyNumberFormat="1" applyFont="1" applyFill="1" applyBorder="1" applyAlignment="1">
      <alignment horizontal="center" vertical="center" wrapText="1"/>
    </xf>
    <xf numFmtId="0" fontId="5" fillId="0" borderId="27" xfId="0" applyFont="1" applyBorder="1"/>
    <xf numFmtId="0" fontId="5" fillId="0" borderId="37" xfId="0" applyFont="1" applyBorder="1"/>
    <xf numFmtId="0" fontId="5" fillId="0" borderId="45" xfId="0" applyFont="1" applyBorder="1"/>
    <xf numFmtId="4" fontId="3" fillId="0" borderId="0" xfId="0" applyNumberFormat="1" applyFont="1" applyAlignment="1">
      <alignment horizontal="center" vertical="center" wrapText="1"/>
    </xf>
    <xf numFmtId="4" fontId="3" fillId="0" borderId="37" xfId="0" applyNumberFormat="1" applyFont="1" applyBorder="1" applyAlignment="1">
      <alignment horizontal="center" vertical="center" wrapText="1"/>
    </xf>
    <xf numFmtId="0" fontId="5" fillId="0" borderId="72" xfId="0" applyFont="1" applyBorder="1"/>
    <xf numFmtId="4" fontId="4" fillId="2" borderId="38" xfId="0" applyNumberFormat="1" applyFont="1" applyFill="1" applyBorder="1" applyAlignment="1">
      <alignment horizontal="center" vertical="center" wrapText="1"/>
    </xf>
    <xf numFmtId="0" fontId="5" fillId="0" borderId="71" xfId="0" applyFont="1" applyBorder="1"/>
    <xf numFmtId="0" fontId="5" fillId="0" borderId="32" xfId="0" applyFont="1" applyBorder="1"/>
    <xf numFmtId="4" fontId="4" fillId="7" borderId="9" xfId="0" applyNumberFormat="1" applyFont="1" applyFill="1" applyBorder="1" applyAlignment="1">
      <alignment horizontal="center" vertical="center" wrapText="1"/>
    </xf>
    <xf numFmtId="4" fontId="4" fillId="10" borderId="38" xfId="0" applyNumberFormat="1" applyFont="1" applyFill="1" applyBorder="1" applyAlignment="1">
      <alignment horizontal="center" vertical="center"/>
    </xf>
    <xf numFmtId="4" fontId="4" fillId="9" borderId="38" xfId="0" applyNumberFormat="1" applyFont="1" applyFill="1" applyBorder="1" applyAlignment="1">
      <alignment horizontal="center" vertical="center" wrapText="1"/>
    </xf>
    <xf numFmtId="4" fontId="4" fillId="0" borderId="30" xfId="0" applyNumberFormat="1" applyFont="1" applyBorder="1" applyAlignment="1">
      <alignment horizontal="center" vertical="center" wrapText="1"/>
    </xf>
    <xf numFmtId="0" fontId="5" fillId="0" borderId="80" xfId="0" applyFont="1" applyBorder="1"/>
    <xf numFmtId="4" fontId="4" fillId="9" borderId="38" xfId="0" applyNumberFormat="1" applyFont="1" applyFill="1" applyBorder="1" applyAlignment="1">
      <alignment horizontal="center" vertical="center"/>
    </xf>
    <xf numFmtId="4" fontId="4" fillId="0" borderId="30" xfId="0" applyNumberFormat="1" applyFont="1" applyBorder="1" applyAlignment="1">
      <alignment horizontal="center" vertical="center"/>
    </xf>
    <xf numFmtId="4" fontId="4" fillId="10" borderId="33" xfId="0" applyNumberFormat="1" applyFont="1" applyFill="1" applyBorder="1" applyAlignment="1">
      <alignment horizontal="center" vertical="center"/>
    </xf>
    <xf numFmtId="0" fontId="5" fillId="0" borderId="78" xfId="0" applyFont="1" applyBorder="1"/>
    <xf numFmtId="0" fontId="5" fillId="0" borderId="79" xfId="0" applyFont="1" applyBorder="1"/>
    <xf numFmtId="4" fontId="4" fillId="10" borderId="30" xfId="0" applyNumberFormat="1" applyFont="1" applyFill="1" applyBorder="1" applyAlignment="1">
      <alignment horizontal="center" vertical="center" wrapText="1"/>
    </xf>
    <xf numFmtId="4" fontId="4" fillId="10" borderId="30" xfId="0" applyNumberFormat="1" applyFont="1" applyFill="1" applyBorder="1" applyAlignment="1">
      <alignment horizontal="center" vertical="center"/>
    </xf>
    <xf numFmtId="4" fontId="4" fillId="9" borderId="81" xfId="0" applyNumberFormat="1" applyFont="1" applyFill="1" applyBorder="1" applyAlignment="1">
      <alignment horizontal="center" vertical="center"/>
    </xf>
    <xf numFmtId="0" fontId="5" fillId="0" borderId="82" xfId="0" applyFont="1" applyBorder="1"/>
    <xf numFmtId="4" fontId="4" fillId="10" borderId="85" xfId="0" applyNumberFormat="1" applyFont="1" applyFill="1" applyBorder="1" applyAlignment="1">
      <alignment horizontal="center" vertical="center"/>
    </xf>
    <xf numFmtId="0" fontId="5" fillId="0" borderId="86" xfId="0" applyFont="1" applyBorder="1"/>
    <xf numFmtId="4" fontId="4" fillId="0" borderId="39" xfId="0" applyNumberFormat="1" applyFont="1" applyBorder="1" applyAlignment="1">
      <alignment horizontal="center" vertical="center"/>
    </xf>
    <xf numFmtId="4" fontId="4" fillId="10" borderId="63" xfId="0" applyNumberFormat="1" applyFont="1" applyFill="1" applyBorder="1" applyAlignment="1">
      <alignment horizontal="center" vertical="center" wrapText="1"/>
    </xf>
    <xf numFmtId="4" fontId="4" fillId="10" borderId="89" xfId="0" applyNumberFormat="1" applyFont="1" applyFill="1" applyBorder="1" applyAlignment="1">
      <alignment horizontal="center" vertical="center" wrapText="1"/>
    </xf>
    <xf numFmtId="4" fontId="3" fillId="0" borderId="79" xfId="0" applyNumberFormat="1" applyFont="1" applyBorder="1" applyAlignment="1"/>
    <xf numFmtId="0" fontId="5" fillId="0" borderId="87" xfId="0" applyFont="1" applyBorder="1"/>
    <xf numFmtId="4" fontId="3" fillId="0" borderId="38" xfId="0" applyNumberFormat="1" applyFont="1" applyBorder="1" applyAlignment="1">
      <alignment horizontal="center" vertical="center" wrapText="1"/>
    </xf>
    <xf numFmtId="4" fontId="4" fillId="6" borderId="38" xfId="0" applyNumberFormat="1" applyFont="1" applyFill="1" applyBorder="1" applyAlignment="1">
      <alignment horizontal="center" vertical="center" wrapText="1"/>
    </xf>
    <xf numFmtId="4" fontId="6" fillId="10" borderId="38" xfId="0" applyNumberFormat="1" applyFont="1" applyFill="1" applyBorder="1" applyAlignment="1">
      <alignment horizontal="center" vertical="center" wrapText="1"/>
    </xf>
    <xf numFmtId="4" fontId="3" fillId="0" borderId="38" xfId="0" applyNumberFormat="1" applyFont="1" applyBorder="1" applyAlignment="1"/>
    <xf numFmtId="0" fontId="7" fillId="6" borderId="38" xfId="0" applyFont="1" applyFill="1" applyBorder="1" applyAlignment="1">
      <alignment horizontal="center"/>
    </xf>
    <xf numFmtId="4" fontId="8" fillId="6" borderId="38" xfId="0" applyNumberFormat="1" applyFont="1" applyFill="1" applyBorder="1" applyAlignment="1">
      <alignment horizontal="center"/>
    </xf>
    <xf numFmtId="0" fontId="5" fillId="0" borderId="98" xfId="0" applyFont="1" applyBorder="1"/>
    <xf numFmtId="4" fontId="9" fillId="14" borderId="38" xfId="0" applyNumberFormat="1" applyFont="1" applyFill="1" applyBorder="1" applyAlignment="1">
      <alignment horizontal="center"/>
    </xf>
    <xf numFmtId="4" fontId="4" fillId="4" borderId="38" xfId="0" applyNumberFormat="1" applyFont="1" applyFill="1" applyBorder="1" applyAlignment="1">
      <alignment horizontal="center" vertical="center" wrapText="1"/>
    </xf>
    <xf numFmtId="4" fontId="4" fillId="3" borderId="89" xfId="0" applyNumberFormat="1" applyFont="1" applyFill="1" applyBorder="1" applyAlignment="1">
      <alignment horizontal="center" vertical="center" wrapText="1"/>
    </xf>
    <xf numFmtId="4" fontId="4" fillId="4" borderId="90" xfId="0" applyNumberFormat="1" applyFont="1" applyFill="1" applyBorder="1" applyAlignment="1">
      <alignment horizontal="center" vertical="center" wrapText="1"/>
    </xf>
    <xf numFmtId="0" fontId="5" fillId="0" borderId="91" xfId="0" applyFont="1" applyBorder="1"/>
    <xf numFmtId="0" fontId="5" fillId="0" borderId="92" xfId="0" applyFont="1" applyBorder="1"/>
    <xf numFmtId="4" fontId="9" fillId="0" borderId="38" xfId="0" applyNumberFormat="1" applyFont="1" applyBorder="1" applyAlignment="1">
      <alignment horizontal="center" wrapText="1"/>
    </xf>
    <xf numFmtId="4" fontId="9" fillId="8" borderId="79" xfId="0" applyNumberFormat="1" applyFont="1" applyFill="1" applyBorder="1" applyAlignment="1">
      <alignment wrapText="1"/>
    </xf>
    <xf numFmtId="4" fontId="8" fillId="9" borderId="38" xfId="0" applyNumberFormat="1" applyFont="1" applyFill="1" applyBorder="1" applyAlignment="1">
      <alignment horizontal="center"/>
    </xf>
    <xf numFmtId="0" fontId="4" fillId="6" borderId="38" xfId="0" applyFont="1" applyFill="1" applyBorder="1" applyAlignment="1">
      <alignment horizontal="center" vertical="center" wrapText="1"/>
    </xf>
    <xf numFmtId="0" fontId="3" fillId="8" borderId="30" xfId="0" applyFont="1" applyFill="1" applyBorder="1" applyAlignment="1">
      <alignment horizontal="center" vertical="center" wrapText="1"/>
    </xf>
    <xf numFmtId="0" fontId="4" fillId="0" borderId="30" xfId="0" applyFont="1" applyBorder="1" applyAlignment="1">
      <alignment horizontal="center" vertical="center" wrapText="1"/>
    </xf>
    <xf numFmtId="0" fontId="3" fillId="0" borderId="30" xfId="0" applyFont="1" applyBorder="1" applyAlignment="1">
      <alignment horizontal="center" vertical="center" wrapText="1"/>
    </xf>
    <xf numFmtId="0" fontId="4" fillId="15" borderId="3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'ANDI-2024'!$G$26:$G$32</c:f>
              <c:numCache>
                <c:formatCode>#,##0.00</c:formatCode>
                <c:ptCount val="7"/>
                <c:pt idx="0">
                  <c:v>1691822</c:v>
                </c:pt>
                <c:pt idx="1">
                  <c:v>67080.7</c:v>
                </c:pt>
                <c:pt idx="2">
                  <c:v>273954</c:v>
                </c:pt>
                <c:pt idx="3">
                  <c:v>21646.9</c:v>
                </c:pt>
                <c:pt idx="4">
                  <c:v>433308.5</c:v>
                </c:pt>
                <c:pt idx="5">
                  <c:v>74326.5</c:v>
                </c:pt>
                <c:pt idx="6">
                  <c:v>406977.5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D45-4B46-A367-B4A5219A85C7}"/>
            </c:ext>
          </c:extLst>
        </c:ser>
        <c:dLbls>
          <c:showLegendKey val="0"/>
          <c:showVal val="0"/>
          <c:showCatName val="0"/>
          <c:showSerName val="0"/>
          <c:showPercent val="0"/>
          <c:showBubbleSize val="0"/>
        </c:dLbls>
        <c:gapWidth val="150"/>
        <c:axId val="1839935166"/>
        <c:axId val="223879486"/>
      </c:barChart>
      <c:catAx>
        <c:axId val="183993516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23879486"/>
        <c:crosses val="autoZero"/>
        <c:auto val="1"/>
        <c:lblAlgn val="ctr"/>
        <c:lblOffset val="100"/>
        <c:noMultiLvlLbl val="1"/>
      </c:catAx>
      <c:valAx>
        <c:axId val="22387948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39935166"/>
        <c:crosses val="autoZero"/>
        <c:crossBetween val="between"/>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'ANDI-2024'!$H$26:$H$32</c:f>
              <c:numCache>
                <c:formatCode>#,##0.00</c:formatCode>
                <c:ptCount val="7"/>
                <c:pt idx="0">
                  <c:v>7950.3999999999987</c:v>
                </c:pt>
                <c:pt idx="1">
                  <c:v>2242.8000000000002</c:v>
                </c:pt>
                <c:pt idx="2">
                  <c:v>4691.3</c:v>
                </c:pt>
                <c:pt idx="3">
                  <c:v>1489</c:v>
                </c:pt>
                <c:pt idx="4">
                  <c:v>2431.6</c:v>
                </c:pt>
                <c:pt idx="5">
                  <c:v>530.20000000000005</c:v>
                </c:pt>
                <c:pt idx="6">
                  <c:v>4202.5999999999995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E69-47A5-BBA1-0165AC626E08}"/>
            </c:ext>
          </c:extLst>
        </c:ser>
        <c:dLbls>
          <c:showLegendKey val="0"/>
          <c:showVal val="0"/>
          <c:showCatName val="0"/>
          <c:showSerName val="0"/>
          <c:showPercent val="0"/>
          <c:showBubbleSize val="0"/>
        </c:dLbls>
        <c:gapWidth val="150"/>
        <c:axId val="681195682"/>
        <c:axId val="799544038"/>
      </c:barChart>
      <c:catAx>
        <c:axId val="68119568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799544038"/>
        <c:crosses val="autoZero"/>
        <c:auto val="1"/>
        <c:lblAlgn val="ctr"/>
        <c:lblOffset val="100"/>
        <c:noMultiLvlLbl val="1"/>
      </c:catAx>
      <c:valAx>
        <c:axId val="79954403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681195682"/>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'ANDI-2024'!$I$26:$I$32</c:f>
              <c:numCache>
                <c:formatCode>#,##0.00</c:formatCode>
                <c:ptCount val="7"/>
                <c:pt idx="0">
                  <c:v>6298.5999999999995</c:v>
                </c:pt>
                <c:pt idx="1">
                  <c:v>249.79999999999995</c:v>
                </c:pt>
                <c:pt idx="2">
                  <c:v>1019.7000000000002</c:v>
                </c:pt>
                <c:pt idx="3">
                  <c:v>80.599999999999994</c:v>
                </c:pt>
                <c:pt idx="4">
                  <c:v>1467.3500000000001</c:v>
                </c:pt>
                <c:pt idx="5">
                  <c:v>186.05</c:v>
                </c:pt>
                <c:pt idx="6">
                  <c:v>1381.25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9E6-4549-BE40-2D4F8800DD37}"/>
            </c:ext>
          </c:extLst>
        </c:ser>
        <c:dLbls>
          <c:showLegendKey val="0"/>
          <c:showVal val="0"/>
          <c:showCatName val="0"/>
          <c:showSerName val="0"/>
          <c:showPercent val="0"/>
          <c:showBubbleSize val="0"/>
        </c:dLbls>
        <c:gapWidth val="150"/>
        <c:axId val="1319910513"/>
        <c:axId val="499318040"/>
      </c:barChart>
      <c:catAx>
        <c:axId val="1319910513"/>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99318040"/>
        <c:crosses val="autoZero"/>
        <c:auto val="1"/>
        <c:lblAlgn val="ctr"/>
        <c:lblOffset val="100"/>
        <c:noMultiLvlLbl val="1"/>
      </c:catAx>
      <c:valAx>
        <c:axId val="49931804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319910513"/>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'ANDI-2024'!$J$26:$J$32</c:f>
              <c:numCache>
                <c:formatCode>0%</c:formatCode>
                <c:ptCount val="7"/>
                <c:pt idx="0">
                  <c:v>0.65000000000000013</c:v>
                </c:pt>
                <c:pt idx="1">
                  <c:v>0.65000000000000013</c:v>
                </c:pt>
                <c:pt idx="2">
                  <c:v>0.65000000000000013</c:v>
                </c:pt>
                <c:pt idx="3">
                  <c:v>0.65</c:v>
                </c:pt>
                <c:pt idx="4">
                  <c:v>0.65000000000000013</c:v>
                </c:pt>
                <c:pt idx="5">
                  <c:v>131.20833333333334</c:v>
                </c:pt>
                <c:pt idx="6">
                  <c:v>245.95454545454547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AE5-4DF7-B69A-A10853EC24FA}"/>
            </c:ext>
          </c:extLst>
        </c:ser>
        <c:dLbls>
          <c:showLegendKey val="0"/>
          <c:showVal val="0"/>
          <c:showCatName val="0"/>
          <c:showSerName val="0"/>
          <c:showPercent val="0"/>
          <c:showBubbleSize val="0"/>
        </c:dLbls>
        <c:gapWidth val="150"/>
        <c:axId val="901862237"/>
        <c:axId val="1625911155"/>
      </c:barChart>
      <c:catAx>
        <c:axId val="90186223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25911155"/>
        <c:crosses val="autoZero"/>
        <c:auto val="1"/>
        <c:lblAlgn val="ctr"/>
        <c:lblOffset val="100"/>
        <c:noMultiLvlLbl val="1"/>
      </c:catAx>
      <c:valAx>
        <c:axId val="162591115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901862237"/>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'ANDI-2024'!$K$26:$K$32</c:f>
              <c:numCache>
                <c:formatCode>#,##0.00</c:formatCode>
                <c:ptCount val="7"/>
                <c:pt idx="0">
                  <c:v>53002</c:v>
                </c:pt>
                <c:pt idx="1">
                  <c:v>14950</c:v>
                </c:pt>
                <c:pt idx="2">
                  <c:v>31275</c:v>
                </c:pt>
                <c:pt idx="3">
                  <c:v>9928</c:v>
                </c:pt>
                <c:pt idx="4">
                  <c:v>15238.5</c:v>
                </c:pt>
                <c:pt idx="5">
                  <c:v>2926.8</c:v>
                </c:pt>
                <c:pt idx="6">
                  <c:v>27126.3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77A-4371-AC87-4AEFD25CC7BE}"/>
            </c:ext>
          </c:extLst>
        </c:ser>
        <c:dLbls>
          <c:showLegendKey val="0"/>
          <c:showVal val="0"/>
          <c:showCatName val="0"/>
          <c:showSerName val="0"/>
          <c:showPercent val="0"/>
          <c:showBubbleSize val="0"/>
        </c:dLbls>
        <c:gapWidth val="150"/>
        <c:axId val="225833769"/>
        <c:axId val="317573518"/>
      </c:barChart>
      <c:catAx>
        <c:axId val="22583376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17573518"/>
        <c:crosses val="autoZero"/>
        <c:auto val="1"/>
        <c:lblAlgn val="ctr"/>
        <c:lblOffset val="100"/>
        <c:noMultiLvlLbl val="1"/>
      </c:catAx>
      <c:valAx>
        <c:axId val="31757351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25833769"/>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'ANDI-2024'!$L$26:$L$32</c:f>
              <c:numCache>
                <c:formatCode>#,##0.00</c:formatCode>
                <c:ptCount val="7"/>
                <c:pt idx="0">
                  <c:v>123.19999999999999</c:v>
                </c:pt>
                <c:pt idx="1">
                  <c:v>34.700000000000003</c:v>
                </c:pt>
                <c:pt idx="2">
                  <c:v>72.800000000000011</c:v>
                </c:pt>
                <c:pt idx="3">
                  <c:v>23.1</c:v>
                </c:pt>
                <c:pt idx="4">
                  <c:v>50489.2</c:v>
                </c:pt>
                <c:pt idx="5">
                  <c:v>20922</c:v>
                </c:pt>
                <c:pt idx="6">
                  <c:v>41351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788-4B4E-80E5-2696CDE11726}"/>
            </c:ext>
          </c:extLst>
        </c:ser>
        <c:dLbls>
          <c:showLegendKey val="0"/>
          <c:showVal val="0"/>
          <c:showCatName val="0"/>
          <c:showSerName val="0"/>
          <c:showPercent val="0"/>
          <c:showBubbleSize val="0"/>
        </c:dLbls>
        <c:gapWidth val="150"/>
        <c:axId val="207854402"/>
        <c:axId val="1191019947"/>
      </c:barChart>
      <c:catAx>
        <c:axId val="20785440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191019947"/>
        <c:crosses val="autoZero"/>
        <c:auto val="1"/>
        <c:lblAlgn val="ctr"/>
        <c:lblOffset val="100"/>
        <c:noMultiLvlLbl val="1"/>
      </c:catAx>
      <c:valAx>
        <c:axId val="119101994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7854402"/>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'EYE-2024'!$Y$4:$Y$17</c:f>
              <c:numCache>
                <c:formatCode>#,##0.00</c:formatCode>
                <c:ptCount val="14"/>
                <c:pt idx="0">
                  <c:v>1317501</c:v>
                </c:pt>
                <c:pt idx="1">
                  <c:v>134723</c:v>
                </c:pt>
                <c:pt idx="2">
                  <c:v>68742</c:v>
                </c:pt>
                <c:pt idx="3">
                  <c:v>40916</c:v>
                </c:pt>
                <c:pt idx="4">
                  <c:v>10332</c:v>
                </c:pt>
                <c:pt idx="5">
                  <c:v>8585</c:v>
                </c:pt>
                <c:pt idx="6">
                  <c:v>13862</c:v>
                </c:pt>
                <c:pt idx="7">
                  <c:v>23742</c:v>
                </c:pt>
                <c:pt idx="8">
                  <c:v>14771</c:v>
                </c:pt>
                <c:pt idx="9">
                  <c:v>8316</c:v>
                </c:pt>
                <c:pt idx="10">
                  <c:v>9090</c:v>
                </c:pt>
                <c:pt idx="11">
                  <c:v>15875</c:v>
                </c:pt>
                <c:pt idx="12">
                  <c:v>13897</c:v>
                </c:pt>
                <c:pt idx="13">
                  <c:v>18258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377-4556-9C8E-16E5F84ACC02}"/>
            </c:ext>
          </c:extLst>
        </c:ser>
        <c:ser>
          <c:idx val="1"/>
          <c:order val="1"/>
          <c:tx>
            <c:v>Empaques y Embalajes</c:v>
          </c:tx>
          <c:spPr>
            <a:solidFill>
              <a:srgbClr val="ED7D31"/>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'EYE-2024'!$Z$4:$Z$17</c:f>
              <c:numCache>
                <c:formatCode>#,##0.00</c:formatCode>
                <c:ptCount val="14"/>
                <c:pt idx="0">
                  <c:v>174841.1</c:v>
                </c:pt>
                <c:pt idx="1">
                  <c:v>48613.399999999994</c:v>
                </c:pt>
                <c:pt idx="2">
                  <c:v>54642.869999999995</c:v>
                </c:pt>
                <c:pt idx="3">
                  <c:v>17958.68</c:v>
                </c:pt>
                <c:pt idx="4">
                  <c:v>10078</c:v>
                </c:pt>
                <c:pt idx="5">
                  <c:v>9790</c:v>
                </c:pt>
                <c:pt idx="6">
                  <c:v>13760</c:v>
                </c:pt>
                <c:pt idx="7">
                  <c:v>13817</c:v>
                </c:pt>
                <c:pt idx="8">
                  <c:v>12826</c:v>
                </c:pt>
                <c:pt idx="9">
                  <c:v>3279</c:v>
                </c:pt>
                <c:pt idx="10">
                  <c:v>8122</c:v>
                </c:pt>
                <c:pt idx="11">
                  <c:v>10801</c:v>
                </c:pt>
                <c:pt idx="12">
                  <c:v>7374</c:v>
                </c:pt>
                <c:pt idx="13">
                  <c:v>12399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377-4556-9C8E-16E5F84ACC02}"/>
            </c:ext>
          </c:extLst>
        </c:ser>
        <c:dLbls>
          <c:showLegendKey val="0"/>
          <c:showVal val="0"/>
          <c:showCatName val="0"/>
          <c:showSerName val="0"/>
          <c:showPercent val="0"/>
          <c:showBubbleSize val="0"/>
        </c:dLbls>
        <c:gapWidth val="150"/>
        <c:axId val="1191600219"/>
        <c:axId val="315868707"/>
      </c:barChart>
      <c:catAx>
        <c:axId val="119160021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15868707"/>
        <c:crosses val="autoZero"/>
        <c:auto val="1"/>
        <c:lblAlgn val="ctr"/>
        <c:lblOffset val="100"/>
        <c:noMultiLvlLbl val="1"/>
      </c:catAx>
      <c:valAx>
        <c:axId val="31586870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9160021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'EYE-2024'!$Y$19:$Y$26</c:f>
              <c:numCache>
                <c:formatCode>#,##0.00</c:formatCode>
                <c:ptCount val="8"/>
                <c:pt idx="0">
                  <c:v>6199.7</c:v>
                </c:pt>
                <c:pt idx="1">
                  <c:v>11085.3</c:v>
                </c:pt>
                <c:pt idx="2">
                  <c:v>8049.9</c:v>
                </c:pt>
                <c:pt idx="3">
                  <c:v>5199.8999999999996</c:v>
                </c:pt>
                <c:pt idx="4">
                  <c:v>7281.4</c:v>
                </c:pt>
                <c:pt idx="5">
                  <c:v>6659</c:v>
                </c:pt>
                <c:pt idx="6">
                  <c:v>13194.099999999999</c:v>
                </c:pt>
                <c:pt idx="7">
                  <c:v>9411.4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C04-4F0C-A46C-8CE48F7CB6D3}"/>
            </c:ext>
          </c:extLst>
        </c:ser>
        <c:ser>
          <c:idx val="1"/>
          <c:order val="1"/>
          <c:tx>
            <c:v>Empaques y Embalajes</c:v>
          </c:tx>
          <c:spPr>
            <a:solidFill>
              <a:srgbClr val="ED7D31"/>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'EYE-2024'!$Z$19:$Z$26</c:f>
              <c:numCache>
                <c:formatCode>#,##0.00</c:formatCode>
                <c:ptCount val="8"/>
                <c:pt idx="0">
                  <c:v>7053.7999999999993</c:v>
                </c:pt>
                <c:pt idx="1">
                  <c:v>5440.1999999999989</c:v>
                </c:pt>
                <c:pt idx="2">
                  <c:v>18832.100000000002</c:v>
                </c:pt>
                <c:pt idx="3">
                  <c:v>3138.6000000000004</c:v>
                </c:pt>
                <c:pt idx="4">
                  <c:v>1163.0999999999999</c:v>
                </c:pt>
                <c:pt idx="5">
                  <c:v>2094.6999999999998</c:v>
                </c:pt>
                <c:pt idx="6">
                  <c:v>216.5</c:v>
                </c:pt>
                <c:pt idx="7">
                  <c:v>2600.5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C04-4F0C-A46C-8CE48F7CB6D3}"/>
            </c:ext>
          </c:extLst>
        </c:ser>
        <c:dLbls>
          <c:showLegendKey val="0"/>
          <c:showVal val="0"/>
          <c:showCatName val="0"/>
          <c:showSerName val="0"/>
          <c:showPercent val="0"/>
          <c:showBubbleSize val="0"/>
        </c:dLbls>
        <c:gapWidth val="150"/>
        <c:axId val="1139031109"/>
        <c:axId val="1625767285"/>
      </c:barChart>
      <c:catAx>
        <c:axId val="113903110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25767285"/>
        <c:crosses val="autoZero"/>
        <c:auto val="1"/>
        <c:lblAlgn val="ctr"/>
        <c:lblOffset val="100"/>
        <c:noMultiLvlLbl val="1"/>
      </c:catAx>
      <c:valAx>
        <c:axId val="162576728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3903110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'EYE-2024'!$Y$28:$Y$54</c:f>
              <c:numCache>
                <c:formatCode>#,##0.00</c:formatCode>
                <c:ptCount val="27"/>
                <c:pt idx="0">
                  <c:v>4987</c:v>
                </c:pt>
                <c:pt idx="1">
                  <c:v>8943</c:v>
                </c:pt>
                <c:pt idx="2">
                  <c:v>4566</c:v>
                </c:pt>
                <c:pt idx="3">
                  <c:v>6350</c:v>
                </c:pt>
                <c:pt idx="4">
                  <c:v>4447</c:v>
                </c:pt>
                <c:pt idx="5">
                  <c:v>4281</c:v>
                </c:pt>
                <c:pt idx="6">
                  <c:v>8198</c:v>
                </c:pt>
                <c:pt idx="7">
                  <c:v>4383</c:v>
                </c:pt>
                <c:pt idx="8">
                  <c:v>5814</c:v>
                </c:pt>
                <c:pt idx="9">
                  <c:v>4401</c:v>
                </c:pt>
                <c:pt idx="10">
                  <c:v>7247</c:v>
                </c:pt>
                <c:pt idx="11">
                  <c:v>4363</c:v>
                </c:pt>
                <c:pt idx="12">
                  <c:v>4371</c:v>
                </c:pt>
                <c:pt idx="13">
                  <c:v>4037</c:v>
                </c:pt>
                <c:pt idx="14">
                  <c:v>3668</c:v>
                </c:pt>
                <c:pt idx="15">
                  <c:v>4603</c:v>
                </c:pt>
                <c:pt idx="16">
                  <c:v>4280</c:v>
                </c:pt>
                <c:pt idx="17">
                  <c:v>4682</c:v>
                </c:pt>
                <c:pt idx="18">
                  <c:v>6800</c:v>
                </c:pt>
                <c:pt idx="19">
                  <c:v>4569</c:v>
                </c:pt>
                <c:pt idx="20">
                  <c:v>4216</c:v>
                </c:pt>
                <c:pt idx="21">
                  <c:v>4270</c:v>
                </c:pt>
                <c:pt idx="22">
                  <c:v>8206</c:v>
                </c:pt>
                <c:pt idx="23">
                  <c:v>1375</c:v>
                </c:pt>
                <c:pt idx="24">
                  <c:v>1040</c:v>
                </c:pt>
                <c:pt idx="25">
                  <c:v>5933</c:v>
                </c:pt>
                <c:pt idx="26">
                  <c:v>143924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BB8-440B-9D9C-3B6D3B685FC0}"/>
            </c:ext>
          </c:extLst>
        </c:ser>
        <c:ser>
          <c:idx val="1"/>
          <c:order val="1"/>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'EYE-2024'!$Z$28:$Z$54</c:f>
              <c:numCache>
                <c:formatCode>#,##0.00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15811</c:v>
                </c:pt>
              </c:numCache>
            </c:numRef>
          </c:val>
          <c:extLst>
            <c:ext xmlns:c16="http://schemas.microsoft.com/office/drawing/2014/chart" uri="{C3380CC4-5D6E-409C-BE32-E72D297353CC}">
              <c16:uniqueId val="{00000001-2BB8-440B-9D9C-3B6D3B685FC0}"/>
            </c:ext>
          </c:extLst>
        </c:ser>
        <c:dLbls>
          <c:showLegendKey val="0"/>
          <c:showVal val="0"/>
          <c:showCatName val="0"/>
          <c:showSerName val="0"/>
          <c:showPercent val="0"/>
          <c:showBubbleSize val="0"/>
        </c:dLbls>
        <c:gapWidth val="150"/>
        <c:axId val="2080590339"/>
        <c:axId val="1436708056"/>
      </c:barChart>
      <c:catAx>
        <c:axId val="2080590339"/>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436708056"/>
        <c:crosses val="autoZero"/>
        <c:auto val="1"/>
        <c:lblAlgn val="ctr"/>
        <c:lblOffset val="100"/>
        <c:noMultiLvlLbl val="1"/>
      </c:catAx>
      <c:valAx>
        <c:axId val="14367080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8059033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'EYE-2024'!$Y$56:$Y$58</c:f>
              <c:numCache>
                <c:formatCode>#,##0.00</c:formatCode>
                <c:ptCount val="3"/>
                <c:pt idx="0">
                  <c:v>13009.5</c:v>
                </c:pt>
                <c:pt idx="1">
                  <c:v>3680.1</c:v>
                </c:pt>
                <c:pt idx="2">
                  <c:v>4957.3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2F5-4B30-915B-549F3F214204}"/>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'EYE-2024'!$Z$56:$Z$58</c:f>
              <c:numCache>
                <c:formatCode>#,##0.00</c:formatCode>
                <c:ptCount val="3"/>
                <c:pt idx="0">
                  <c:v>598.79999999999995</c:v>
                </c:pt>
                <c:pt idx="1">
                  <c:v>3879.2</c:v>
                </c:pt>
                <c:pt idx="2">
                  <c:v>845.9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2F5-4B30-915B-549F3F214204}"/>
            </c:ext>
          </c:extLst>
        </c:ser>
        <c:dLbls>
          <c:showLegendKey val="0"/>
          <c:showVal val="0"/>
          <c:showCatName val="0"/>
          <c:showSerName val="0"/>
          <c:showPercent val="0"/>
          <c:showBubbleSize val="0"/>
        </c:dLbls>
        <c:gapWidth val="150"/>
        <c:axId val="1145453802"/>
        <c:axId val="738901832"/>
      </c:barChart>
      <c:catAx>
        <c:axId val="114545380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38901832"/>
        <c:crosses val="autoZero"/>
        <c:auto val="1"/>
        <c:lblAlgn val="ctr"/>
        <c:lblOffset val="100"/>
        <c:noMultiLvlLbl val="1"/>
      </c:catAx>
      <c:valAx>
        <c:axId val="73890183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4545380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'EYE-2024'!$C$168:$C$205</c:f>
              <c:numCache>
                <c:formatCode>#,##0.00</c:formatCode>
                <c:ptCount val="38"/>
                <c:pt idx="0">
                  <c:v>181886.4</c:v>
                </c:pt>
                <c:pt idx="1">
                  <c:v>8638</c:v>
                </c:pt>
                <c:pt idx="2">
                  <c:v>8006</c:v>
                </c:pt>
                <c:pt idx="3">
                  <c:v>7905</c:v>
                </c:pt>
                <c:pt idx="4">
                  <c:v>5798</c:v>
                </c:pt>
                <c:pt idx="5">
                  <c:v>7851</c:v>
                </c:pt>
                <c:pt idx="6">
                  <c:v>8558</c:v>
                </c:pt>
                <c:pt idx="7">
                  <c:v>6198</c:v>
                </c:pt>
                <c:pt idx="8">
                  <c:v>8653.2000000000007</c:v>
                </c:pt>
                <c:pt idx="9">
                  <c:v>6316</c:v>
                </c:pt>
                <c:pt idx="10">
                  <c:v>200</c:v>
                </c:pt>
                <c:pt idx="11">
                  <c:v>9115</c:v>
                </c:pt>
                <c:pt idx="12">
                  <c:v>13097</c:v>
                </c:pt>
                <c:pt idx="13">
                  <c:v>12715</c:v>
                </c:pt>
                <c:pt idx="14">
                  <c:v>11178</c:v>
                </c:pt>
                <c:pt idx="15">
                  <c:v>11156</c:v>
                </c:pt>
                <c:pt idx="16">
                  <c:v>17090</c:v>
                </c:pt>
                <c:pt idx="17">
                  <c:v>10279</c:v>
                </c:pt>
                <c:pt idx="18">
                  <c:v>7707</c:v>
                </c:pt>
                <c:pt idx="19">
                  <c:v>16435.900000000001</c:v>
                </c:pt>
                <c:pt idx="20">
                  <c:v>6731</c:v>
                </c:pt>
                <c:pt idx="21">
                  <c:v>2502</c:v>
                </c:pt>
                <c:pt idx="22">
                  <c:v>6140</c:v>
                </c:pt>
                <c:pt idx="23">
                  <c:v>5325</c:v>
                </c:pt>
                <c:pt idx="24">
                  <c:v>6079</c:v>
                </c:pt>
                <c:pt idx="25">
                  <c:v>2951</c:v>
                </c:pt>
                <c:pt idx="26">
                  <c:v>6034</c:v>
                </c:pt>
                <c:pt idx="27">
                  <c:v>6562</c:v>
                </c:pt>
                <c:pt idx="28">
                  <c:v>7131</c:v>
                </c:pt>
                <c:pt idx="29">
                  <c:v>1942</c:v>
                </c:pt>
                <c:pt idx="30">
                  <c:v>9196</c:v>
                </c:pt>
                <c:pt idx="31">
                  <c:v>3085</c:v>
                </c:pt>
                <c:pt idx="32">
                  <c:v>2074</c:v>
                </c:pt>
                <c:pt idx="33">
                  <c:v>1466</c:v>
                </c:pt>
                <c:pt idx="34">
                  <c:v>3126</c:v>
                </c:pt>
                <c:pt idx="35">
                  <c:v>885</c:v>
                </c:pt>
                <c:pt idx="36">
                  <c:v>1920</c:v>
                </c:pt>
                <c:pt idx="37">
                  <c:v>1377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480-4DCD-815E-093B7DD579BB}"/>
            </c:ext>
          </c:extLst>
        </c:ser>
        <c:ser>
          <c:idx val="1"/>
          <c:order val="1"/>
          <c:tx>
            <c:v>Empaque y Embalajes</c:v>
          </c:tx>
          <c:spPr>
            <a:solidFill>
              <a:srgbClr val="ED7D31"/>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'EYE-2024'!$D$168:$D$205</c:f>
              <c:numCache>
                <c:formatCode>#,##0.00</c:formatCode>
                <c:ptCount val="38"/>
                <c:pt idx="0">
                  <c:v>0</c:v>
                </c:pt>
                <c:pt idx="1">
                  <c:v>311.10000000000002</c:v>
                </c:pt>
                <c:pt idx="2">
                  <c:v>3.5</c:v>
                </c:pt>
                <c:pt idx="3">
                  <c:v>391.40000000000003</c:v>
                </c:pt>
                <c:pt idx="4">
                  <c:v>172.71</c:v>
                </c:pt>
                <c:pt idx="5">
                  <c:v>303.10000000000002</c:v>
                </c:pt>
                <c:pt idx="6">
                  <c:v>431.81</c:v>
                </c:pt>
                <c:pt idx="7">
                  <c:v>107.4</c:v>
                </c:pt>
                <c:pt idx="8">
                  <c:v>584.70000000000005</c:v>
                </c:pt>
                <c:pt idx="9">
                  <c:v>166.68</c:v>
                </c:pt>
                <c:pt idx="10">
                  <c:v>6.5</c:v>
                </c:pt>
                <c:pt idx="11">
                  <c:v>394.8</c:v>
                </c:pt>
                <c:pt idx="12">
                  <c:v>27</c:v>
                </c:pt>
                <c:pt idx="13">
                  <c:v>541.9</c:v>
                </c:pt>
                <c:pt idx="14">
                  <c:v>10.7</c:v>
                </c:pt>
                <c:pt idx="15">
                  <c:v>348.33</c:v>
                </c:pt>
                <c:pt idx="16">
                  <c:v>668.61</c:v>
                </c:pt>
                <c:pt idx="17">
                  <c:v>729.00000000000011</c:v>
                </c:pt>
                <c:pt idx="18">
                  <c:v>244.20000000000002</c:v>
                </c:pt>
                <c:pt idx="19">
                  <c:v>329.30000000000007</c:v>
                </c:pt>
                <c:pt idx="20">
                  <c:v>397.90000000000003</c:v>
                </c:pt>
                <c:pt idx="21">
                  <c:v>2991.32</c:v>
                </c:pt>
                <c:pt idx="22">
                  <c:v>96.1</c:v>
                </c:pt>
                <c:pt idx="23">
                  <c:v>344.9</c:v>
                </c:pt>
                <c:pt idx="24">
                  <c:v>344.5</c:v>
                </c:pt>
                <c:pt idx="25">
                  <c:v>6780.9000000000005</c:v>
                </c:pt>
                <c:pt idx="26">
                  <c:v>391.04999999999995</c:v>
                </c:pt>
                <c:pt idx="27">
                  <c:v>433.55</c:v>
                </c:pt>
                <c:pt idx="28">
                  <c:v>253.8</c:v>
                </c:pt>
                <c:pt idx="29">
                  <c:v>3120.2</c:v>
                </c:pt>
                <c:pt idx="30">
                  <c:v>266.70000000000005</c:v>
                </c:pt>
                <c:pt idx="31">
                  <c:v>9.1999999999999993</c:v>
                </c:pt>
                <c:pt idx="32">
                  <c:v>1066.5</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480-4DCD-815E-093B7DD579BB}"/>
            </c:ext>
          </c:extLst>
        </c:ser>
        <c:dLbls>
          <c:showLegendKey val="0"/>
          <c:showVal val="0"/>
          <c:showCatName val="0"/>
          <c:showSerName val="0"/>
          <c:showPercent val="0"/>
          <c:showBubbleSize val="0"/>
        </c:dLbls>
        <c:gapWidth val="150"/>
        <c:axId val="1674857636"/>
        <c:axId val="2093463521"/>
      </c:barChart>
      <c:catAx>
        <c:axId val="167485763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93463521"/>
        <c:crosses val="autoZero"/>
        <c:auto val="1"/>
        <c:lblAlgn val="ctr"/>
        <c:lblOffset val="100"/>
        <c:noMultiLvlLbl val="1"/>
      </c:catAx>
      <c:valAx>
        <c:axId val="209346352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67485763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'EYE-2024'!$C$209:$C$214</c:f>
              <c:numCache>
                <c:formatCode>#,##0.00</c:formatCode>
                <c:ptCount val="6"/>
                <c:pt idx="0">
                  <c:v>85911</c:v>
                </c:pt>
                <c:pt idx="1">
                  <c:v>102999</c:v>
                </c:pt>
                <c:pt idx="2">
                  <c:v>28362</c:v>
                </c:pt>
                <c:pt idx="3">
                  <c:v>37949</c:v>
                </c:pt>
                <c:pt idx="4">
                  <c:v>44742.5</c:v>
                </c:pt>
                <c:pt idx="5">
                  <c:v>107014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C1C-4F40-887E-DEE3DCE396AC}"/>
            </c:ext>
          </c:extLst>
        </c:ser>
        <c:ser>
          <c:idx val="1"/>
          <c:order val="1"/>
          <c:tx>
            <c:v>Empaques y Embalajes</c:v>
          </c:tx>
          <c:spPr>
            <a:solidFill>
              <a:srgbClr val="ED7D31"/>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'EYE-2024'!$D$209:$D$214</c:f>
              <c:numCache>
                <c:formatCode>#,##0.00</c:formatCode>
                <c:ptCount val="6"/>
                <c:pt idx="0">
                  <c:v>1207.5999999999999</c:v>
                </c:pt>
                <c:pt idx="1">
                  <c:v>13277.22</c:v>
                </c:pt>
                <c:pt idx="2">
                  <c:v>3</c:v>
                </c:pt>
                <c:pt idx="3">
                  <c:v>10127.455000000002</c:v>
                </c:pt>
                <c:pt idx="4">
                  <c:v>0</c:v>
                </c:pt>
                <c:pt idx="5">
                  <c:v>4501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CC1C-4F40-887E-DEE3DCE396AC}"/>
            </c:ext>
          </c:extLst>
        </c:ser>
        <c:dLbls>
          <c:showLegendKey val="0"/>
          <c:showVal val="0"/>
          <c:showCatName val="0"/>
          <c:showSerName val="0"/>
          <c:showPercent val="0"/>
          <c:showBubbleSize val="0"/>
        </c:dLbls>
        <c:gapWidth val="150"/>
        <c:axId val="15978753"/>
        <c:axId val="1626628824"/>
      </c:barChart>
      <c:catAx>
        <c:axId val="15978753"/>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26628824"/>
        <c:crosses val="autoZero"/>
        <c:auto val="1"/>
        <c:lblAlgn val="ctr"/>
        <c:lblOffset val="100"/>
        <c:noMultiLvlLbl val="1"/>
      </c:catAx>
      <c:valAx>
        <c:axId val="162662882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5978753"/>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INVERSIONES INTKg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'EYE-2024'!$B$207</c:f>
              <c:strCache>
                <c:ptCount val="1"/>
                <c:pt idx="0">
                  <c:v>KFC PLANTA</c:v>
                </c:pt>
              </c:strCache>
            </c:strRef>
          </c:cat>
          <c:val>
            <c:numRef>
              <c:f>'EYE-2024'!$C$207</c:f>
              <c:numCache>
                <c:formatCode>#,##0.00</c:formatCode>
                <c:ptCount val="1"/>
                <c:pt idx="0">
                  <c:v>74326.5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D0B-451F-82E3-8F226295B616}"/>
            </c:ext>
          </c:extLst>
        </c:ser>
        <c:ser>
          <c:idx val="1"/>
          <c:order val="1"/>
          <c:tx>
            <c:v>Empaques y Embalajes</c:v>
          </c:tx>
          <c:spPr>
            <a:solidFill>
              <a:srgbClr val="ED7D31"/>
            </a:solidFill>
            <a:ln cmpd="sng">
              <a:solidFill>
                <a:srgbClr val="000000"/>
              </a:solidFill>
            </a:ln>
          </c:spPr>
          <c:invertIfNegative val="1"/>
          <c:cat>
            <c:strRef>
              <c:f>'EYE-2024'!$B$207</c:f>
              <c:strCache>
                <c:ptCount val="1"/>
                <c:pt idx="0">
                  <c:v>KFC PLANTA</c:v>
                </c:pt>
              </c:strCache>
            </c:strRef>
          </c:cat>
          <c:val>
            <c:numRef>
              <c:f>'EYE-2024'!$D$207</c:f>
              <c:numCache>
                <c:formatCode>#,##0.00</c:formatCode>
                <c:ptCount val="1"/>
                <c:pt idx="0">
                  <c:v>1089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FD0B-451F-82E3-8F226295B616}"/>
            </c:ext>
          </c:extLst>
        </c:ser>
        <c:dLbls>
          <c:showLegendKey val="0"/>
          <c:showVal val="0"/>
          <c:showCatName val="0"/>
          <c:showSerName val="0"/>
          <c:showPercent val="0"/>
          <c:showBubbleSize val="0"/>
        </c:dLbls>
        <c:gapWidth val="150"/>
        <c:axId val="1398176528"/>
        <c:axId val="875273470"/>
      </c:barChart>
      <c:catAx>
        <c:axId val="139817652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75273470"/>
        <c:crosses val="autoZero"/>
        <c:auto val="1"/>
        <c:lblAlgn val="ctr"/>
        <c:lblOffset val="100"/>
        <c:noMultiLvlLbl val="1"/>
      </c:catAx>
      <c:valAx>
        <c:axId val="87527347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39817652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'ANDI-2025'!$E$36:$E$42</c:f>
              <c:numCache>
                <c:formatCode>#,##0.00</c:formatCode>
                <c:ptCount val="7"/>
                <c:pt idx="0">
                  <c:v>1800458.9</c:v>
                </c:pt>
                <c:pt idx="1">
                  <c:v>63143.399999999994</c:v>
                </c:pt>
                <c:pt idx="2">
                  <c:v>247498.59999999998</c:v>
                </c:pt>
                <c:pt idx="3">
                  <c:v>15964.6</c:v>
                </c:pt>
                <c:pt idx="4">
                  <c:v>319275.8</c:v>
                </c:pt>
                <c:pt idx="5">
                  <c:v>117787.7</c:v>
                </c:pt>
                <c:pt idx="6">
                  <c:v>399229.39999999997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A0E-46B3-B0A5-EF43B03AFC42}"/>
            </c:ext>
          </c:extLst>
        </c:ser>
        <c:dLbls>
          <c:showLegendKey val="0"/>
          <c:showVal val="0"/>
          <c:showCatName val="0"/>
          <c:showSerName val="0"/>
          <c:showPercent val="0"/>
          <c:showBubbleSize val="0"/>
        </c:dLbls>
        <c:gapWidth val="150"/>
        <c:axId val="1023932822"/>
        <c:axId val="1586353061"/>
      </c:barChart>
      <c:catAx>
        <c:axId val="102393282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586353061"/>
        <c:crosses val="autoZero"/>
        <c:auto val="1"/>
        <c:lblAlgn val="ctr"/>
        <c:lblOffset val="100"/>
        <c:noMultiLvlLbl val="1"/>
      </c:catAx>
      <c:valAx>
        <c:axId val="158635306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23932822"/>
        <c:crosses val="autoZero"/>
        <c:crossBetween val="between"/>
      </c:valAx>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'ANDI-2025'!$F$36:$F$42</c:f>
              <c:numCache>
                <c:formatCode>#,##0.00</c:formatCode>
                <c:ptCount val="7"/>
                <c:pt idx="0">
                  <c:v>3780.5999999999995</c:v>
                </c:pt>
                <c:pt idx="1">
                  <c:v>177.9</c:v>
                </c:pt>
                <c:pt idx="2">
                  <c:v>589.99999999999989</c:v>
                </c:pt>
                <c:pt idx="3">
                  <c:v>89.100000000000009</c:v>
                </c:pt>
                <c:pt idx="4">
                  <c:v>702.99999999999989</c:v>
                </c:pt>
                <c:pt idx="5">
                  <c:v>257.3</c:v>
                </c:pt>
                <c:pt idx="6">
                  <c:v>899.99999999999989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0D4-431F-B148-5AA9DEF5B9A6}"/>
            </c:ext>
          </c:extLst>
        </c:ser>
        <c:dLbls>
          <c:showLegendKey val="0"/>
          <c:showVal val="0"/>
          <c:showCatName val="0"/>
          <c:showSerName val="0"/>
          <c:showPercent val="0"/>
          <c:showBubbleSize val="0"/>
        </c:dLbls>
        <c:gapWidth val="150"/>
        <c:axId val="843938900"/>
        <c:axId val="604437937"/>
      </c:barChart>
      <c:catAx>
        <c:axId val="84393890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604437937"/>
        <c:crosses val="autoZero"/>
        <c:auto val="1"/>
        <c:lblAlgn val="ctr"/>
        <c:lblOffset val="100"/>
        <c:noMultiLvlLbl val="1"/>
      </c:catAx>
      <c:valAx>
        <c:axId val="60443793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843938900"/>
        <c:crosses val="autoZero"/>
        <c:crossBetween val="between"/>
      </c:valAx>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'ANDI-2025'!$G$36:$G$42</c:f>
              <c:numCache>
                <c:formatCode>#,##0.00</c:formatCode>
                <c:ptCount val="7"/>
                <c:pt idx="0">
                  <c:v>6702.9</c:v>
                </c:pt>
                <c:pt idx="1">
                  <c:v>235.20000000000002</c:v>
                </c:pt>
                <c:pt idx="2">
                  <c:v>921.40000000000009</c:v>
                </c:pt>
                <c:pt idx="3">
                  <c:v>59.5</c:v>
                </c:pt>
                <c:pt idx="4">
                  <c:v>1188.6000000000001</c:v>
                </c:pt>
                <c:pt idx="5">
                  <c:v>438.4</c:v>
                </c:pt>
                <c:pt idx="6">
                  <c:v>1486.3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888-490C-8B04-865C2D8B7419}"/>
            </c:ext>
          </c:extLst>
        </c:ser>
        <c:dLbls>
          <c:showLegendKey val="0"/>
          <c:showVal val="0"/>
          <c:showCatName val="0"/>
          <c:showSerName val="0"/>
          <c:showPercent val="0"/>
          <c:showBubbleSize val="0"/>
        </c:dLbls>
        <c:gapWidth val="150"/>
        <c:axId val="2019219777"/>
        <c:axId val="1004321438"/>
      </c:barChart>
      <c:catAx>
        <c:axId val="201921977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04321438"/>
        <c:crosses val="autoZero"/>
        <c:auto val="1"/>
        <c:lblAlgn val="ctr"/>
        <c:lblOffset val="100"/>
        <c:noMultiLvlLbl val="1"/>
      </c:catAx>
      <c:valAx>
        <c:axId val="100432143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19219777"/>
        <c:crosses val="autoZero"/>
        <c:crossBetween val="between"/>
      </c:valAx>
    </c:plotArea>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'ANDI-2025'!$H$36:$H$42</c:f>
              <c:numCache>
                <c:formatCode>#,##0.00</c:formatCode>
                <c:ptCount val="7"/>
                <c:pt idx="0">
                  <c:v>0.65</c:v>
                </c:pt>
                <c:pt idx="1">
                  <c:v>0.65</c:v>
                </c:pt>
                <c:pt idx="2">
                  <c:v>0.65</c:v>
                </c:pt>
                <c:pt idx="3">
                  <c:v>0.65</c:v>
                </c:pt>
                <c:pt idx="4">
                  <c:v>0.65</c:v>
                </c:pt>
                <c:pt idx="5">
                  <c:v>14.950000000000001</c:v>
                </c:pt>
                <c:pt idx="6">
                  <c:v>0.65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333-4025-857E-D7976D0AB838}"/>
            </c:ext>
          </c:extLst>
        </c:ser>
        <c:dLbls>
          <c:showLegendKey val="0"/>
          <c:showVal val="0"/>
          <c:showCatName val="0"/>
          <c:showSerName val="0"/>
          <c:showPercent val="0"/>
          <c:showBubbleSize val="0"/>
        </c:dLbls>
        <c:gapWidth val="150"/>
        <c:axId val="1633810807"/>
        <c:axId val="624063065"/>
      </c:barChart>
      <c:catAx>
        <c:axId val="163381080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24063065"/>
        <c:crosses val="autoZero"/>
        <c:auto val="1"/>
        <c:lblAlgn val="ctr"/>
        <c:lblOffset val="100"/>
        <c:noMultiLvlLbl val="1"/>
      </c:catAx>
      <c:valAx>
        <c:axId val="62406306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633810807"/>
        <c:crosses val="autoZero"/>
        <c:crossBetween val="between"/>
      </c:valAx>
    </c:plotArea>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'ANDI-2025'!$I$36:$I$42</c:f>
              <c:numCache>
                <c:formatCode>#,##0.00</c:formatCode>
                <c:ptCount val="7"/>
                <c:pt idx="0">
                  <c:v>25205</c:v>
                </c:pt>
                <c:pt idx="1">
                  <c:v>1188</c:v>
                </c:pt>
                <c:pt idx="2">
                  <c:v>3932</c:v>
                </c:pt>
                <c:pt idx="3">
                  <c:v>595</c:v>
                </c:pt>
                <c:pt idx="4">
                  <c:v>4691</c:v>
                </c:pt>
                <c:pt idx="5">
                  <c:v>1714</c:v>
                </c:pt>
                <c:pt idx="6">
                  <c:v>6000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D6D-4A04-AAE2-4F5D4765F47D}"/>
            </c:ext>
          </c:extLst>
        </c:ser>
        <c:dLbls>
          <c:showLegendKey val="0"/>
          <c:showVal val="0"/>
          <c:showCatName val="0"/>
          <c:showSerName val="0"/>
          <c:showPercent val="0"/>
          <c:showBubbleSize val="0"/>
        </c:dLbls>
        <c:gapWidth val="150"/>
        <c:axId val="1991970615"/>
        <c:axId val="506116260"/>
      </c:barChart>
      <c:catAx>
        <c:axId val="199197061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506116260"/>
        <c:crosses val="autoZero"/>
        <c:auto val="1"/>
        <c:lblAlgn val="ctr"/>
        <c:lblOffset val="100"/>
        <c:noMultiLvlLbl val="1"/>
      </c:catAx>
      <c:valAx>
        <c:axId val="50611626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91970615"/>
        <c:crosses val="autoZero"/>
        <c:crossBetween val="between"/>
      </c:valAx>
    </c:plotArea>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'ANDI-2025'!$J$36:$J$42</c:f>
              <c:numCache>
                <c:formatCode>#,##0.00</c:formatCode>
                <c:ptCount val="7"/>
                <c:pt idx="0">
                  <c:v>58.599999999999994</c:v>
                </c:pt>
                <c:pt idx="1">
                  <c:v>2.5999999999999996</c:v>
                </c:pt>
                <c:pt idx="2">
                  <c:v>9.1</c:v>
                </c:pt>
                <c:pt idx="3">
                  <c:v>1.4999999999999998</c:v>
                </c:pt>
                <c:pt idx="4">
                  <c:v>10.899999999999999</c:v>
                </c:pt>
                <c:pt idx="5">
                  <c:v>3.9999999999999991</c:v>
                </c:pt>
                <c:pt idx="6">
                  <c:v>13.999999999999998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C66-4336-A67F-2B0DE13692AC}"/>
            </c:ext>
          </c:extLst>
        </c:ser>
        <c:dLbls>
          <c:showLegendKey val="0"/>
          <c:showVal val="0"/>
          <c:showCatName val="0"/>
          <c:showSerName val="0"/>
          <c:showPercent val="0"/>
          <c:showBubbleSize val="0"/>
        </c:dLbls>
        <c:gapWidth val="150"/>
        <c:axId val="2083570856"/>
        <c:axId val="804316333"/>
      </c:barChart>
      <c:catAx>
        <c:axId val="208357085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04316333"/>
        <c:crosses val="autoZero"/>
        <c:auto val="1"/>
        <c:lblAlgn val="ctr"/>
        <c:lblOffset val="100"/>
        <c:noMultiLvlLbl val="1"/>
      </c:catAx>
      <c:valAx>
        <c:axId val="80431633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83570856"/>
        <c:crosses val="autoZero"/>
        <c:crossBetween val="between"/>
      </c:valAx>
    </c:plotArea>
    <c:plotVisOnly val="1"/>
    <c:dispBlanksAs val="zero"/>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KG ABONO PRODUCIDO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'ANDI-2025'!$K$36:$K$42</c:f>
              <c:numCache>
                <c:formatCode>#,##0.00</c:formatCode>
                <c:ptCount val="7"/>
                <c:pt idx="0">
                  <c:v>144036.712</c:v>
                </c:pt>
                <c:pt idx="1">
                  <c:v>5051.4719999999998</c:v>
                </c:pt>
                <c:pt idx="2">
                  <c:v>19799.887999999999</c:v>
                </c:pt>
                <c:pt idx="3">
                  <c:v>1277.1680000000001</c:v>
                </c:pt>
                <c:pt idx="4">
                  <c:v>25542.063999999998</c:v>
                </c:pt>
                <c:pt idx="5">
                  <c:v>0</c:v>
                </c:pt>
                <c:pt idx="6">
                  <c:v>31938.351999999999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476E-4D1A-903A-E446A65E6FF1}"/>
            </c:ext>
          </c:extLst>
        </c:ser>
        <c:dLbls>
          <c:showLegendKey val="0"/>
          <c:showVal val="0"/>
          <c:showCatName val="0"/>
          <c:showSerName val="0"/>
          <c:showPercent val="0"/>
          <c:showBubbleSize val="0"/>
        </c:dLbls>
        <c:gapWidth val="150"/>
        <c:axId val="1171887715"/>
        <c:axId val="1442795299"/>
      </c:barChart>
      <c:catAx>
        <c:axId val="117188771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442795299"/>
        <c:crosses val="autoZero"/>
        <c:auto val="1"/>
        <c:lblAlgn val="ctr"/>
        <c:lblOffset val="100"/>
        <c:noMultiLvlLbl val="1"/>
      </c:catAx>
      <c:valAx>
        <c:axId val="144279529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171887715"/>
        <c:crosses val="autoZero"/>
        <c:crossBetween val="between"/>
      </c:valAx>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POTENCIAL DE SIEMBRA DE ÁRBOLES ANUAL</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'ANDI-2025'!$L$36:$L$42</c:f>
              <c:numCache>
                <c:formatCode>#,##0.00</c:formatCode>
                <c:ptCount val="7"/>
                <c:pt idx="0">
                  <c:v>2880.7342399999998</c:v>
                </c:pt>
                <c:pt idx="1">
                  <c:v>101.02943999999999</c:v>
                </c:pt>
                <c:pt idx="2">
                  <c:v>395.99775999999997</c:v>
                </c:pt>
                <c:pt idx="3">
                  <c:v>25.543360000000003</c:v>
                </c:pt>
                <c:pt idx="4">
                  <c:v>510.84127999999998</c:v>
                </c:pt>
                <c:pt idx="5">
                  <c:v>0</c:v>
                </c:pt>
                <c:pt idx="6">
                  <c:v>638.76703999999995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54D-4B9F-973B-D42B710BB106}"/>
            </c:ext>
          </c:extLst>
        </c:ser>
        <c:dLbls>
          <c:showLegendKey val="0"/>
          <c:showVal val="0"/>
          <c:showCatName val="0"/>
          <c:showSerName val="0"/>
          <c:showPercent val="0"/>
          <c:showBubbleSize val="0"/>
        </c:dLbls>
        <c:gapWidth val="150"/>
        <c:axId val="668527425"/>
        <c:axId val="182713449"/>
      </c:barChart>
      <c:catAx>
        <c:axId val="668527425"/>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82713449"/>
        <c:crosses val="autoZero"/>
        <c:auto val="1"/>
        <c:lblAlgn val="ctr"/>
        <c:lblOffset val="100"/>
        <c:noMultiLvlLbl val="1"/>
      </c:catAx>
      <c:valAx>
        <c:axId val="18271344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68527425"/>
        <c:crosses val="autoZero"/>
        <c:crossBetween val="between"/>
      </c:valAx>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POTENCIAL DE INDIVIDUOS DE CAFÉ</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'ANDI-2025'!$M$36:$M$42</c:f>
              <c:numCache>
                <c:formatCode>#,##0.00</c:formatCode>
                <c:ptCount val="7"/>
                <c:pt idx="0">
                  <c:v>960.24474666666663</c:v>
                </c:pt>
                <c:pt idx="1">
                  <c:v>33.676479999999998</c:v>
                </c:pt>
                <c:pt idx="2">
                  <c:v>131.99925333333331</c:v>
                </c:pt>
                <c:pt idx="3">
                  <c:v>8.5144533333333339</c:v>
                </c:pt>
                <c:pt idx="4">
                  <c:v>170.28042666666667</c:v>
                </c:pt>
                <c:pt idx="5">
                  <c:v>21.3</c:v>
                </c:pt>
                <c:pt idx="6">
                  <c:v>212.92234666666664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FDF-485A-8EDA-9D0787C96CD0}"/>
            </c:ext>
          </c:extLst>
        </c:ser>
        <c:dLbls>
          <c:showLegendKey val="0"/>
          <c:showVal val="0"/>
          <c:showCatName val="0"/>
          <c:showSerName val="0"/>
          <c:showPercent val="0"/>
          <c:showBubbleSize val="0"/>
        </c:dLbls>
        <c:gapWidth val="150"/>
        <c:axId val="1096033356"/>
        <c:axId val="688042096"/>
      </c:barChart>
      <c:catAx>
        <c:axId val="109603335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88042096"/>
        <c:crosses val="autoZero"/>
        <c:auto val="1"/>
        <c:lblAlgn val="ctr"/>
        <c:lblOffset val="100"/>
        <c:noMultiLvlLbl val="1"/>
      </c:catAx>
      <c:valAx>
        <c:axId val="68804209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96033356"/>
        <c:crosses val="autoZero"/>
        <c:crossBetween val="between"/>
      </c:valAx>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ÁREA CULTIVADA HORTALIZAS</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'ANDI-2025'!$N$36:$N$42</c:f>
              <c:numCache>
                <c:formatCode>#,##0.00</c:formatCode>
                <c:ptCount val="7"/>
                <c:pt idx="0">
                  <c:v>72.018355999999997</c:v>
                </c:pt>
                <c:pt idx="1">
                  <c:v>2.5257359999999998</c:v>
                </c:pt>
                <c:pt idx="2">
                  <c:v>9.8999439999999996</c:v>
                </c:pt>
                <c:pt idx="3">
                  <c:v>0.63858400000000004</c:v>
                </c:pt>
                <c:pt idx="4">
                  <c:v>12.771032</c:v>
                </c:pt>
                <c:pt idx="5">
                  <c:v>1.6</c:v>
                </c:pt>
                <c:pt idx="6">
                  <c:v>15.969175999999999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0D1-4C5E-9426-21A968C9A8A0}"/>
            </c:ext>
          </c:extLst>
        </c:ser>
        <c:dLbls>
          <c:showLegendKey val="0"/>
          <c:showVal val="0"/>
          <c:showCatName val="0"/>
          <c:showSerName val="0"/>
          <c:showPercent val="0"/>
          <c:showBubbleSize val="0"/>
        </c:dLbls>
        <c:gapWidth val="150"/>
        <c:axId val="1908682875"/>
        <c:axId val="1585314471"/>
      </c:barChart>
      <c:catAx>
        <c:axId val="1908682875"/>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585314471"/>
        <c:crosses val="autoZero"/>
        <c:auto val="1"/>
        <c:lblAlgn val="ctr"/>
        <c:lblOffset val="100"/>
        <c:noMultiLvlLbl val="1"/>
      </c:catAx>
      <c:valAx>
        <c:axId val="158531447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08682875"/>
        <c:crosses val="autoZero"/>
        <c:crossBetween val="between"/>
      </c:valAx>
    </c:plotArea>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'EYE-2025'!$AA$4:$AA$19</c:f>
              <c:numCache>
                <c:formatCode>#,##0.00</c:formatCode>
                <c:ptCount val="16"/>
                <c:pt idx="0">
                  <c:v>1146194</c:v>
                </c:pt>
                <c:pt idx="1">
                  <c:v>107399</c:v>
                </c:pt>
                <c:pt idx="2">
                  <c:v>51390</c:v>
                </c:pt>
                <c:pt idx="3">
                  <c:v>37734.5</c:v>
                </c:pt>
                <c:pt idx="4">
                  <c:v>32919.1</c:v>
                </c:pt>
                <c:pt idx="5">
                  <c:v>35445.9</c:v>
                </c:pt>
                <c:pt idx="6">
                  <c:v>48662.8</c:v>
                </c:pt>
                <c:pt idx="7">
                  <c:v>67958.8</c:v>
                </c:pt>
                <c:pt idx="8">
                  <c:v>39128.6</c:v>
                </c:pt>
                <c:pt idx="9">
                  <c:v>28483.1</c:v>
                </c:pt>
                <c:pt idx="10">
                  <c:v>29188.2</c:v>
                </c:pt>
                <c:pt idx="11">
                  <c:v>52305.9</c:v>
                </c:pt>
                <c:pt idx="12">
                  <c:v>51473</c:v>
                </c:pt>
                <c:pt idx="13">
                  <c:v>52408</c:v>
                </c:pt>
                <c:pt idx="14">
                  <c:v>13845</c:v>
                </c:pt>
                <c:pt idx="15">
                  <c:v>5923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3B5-41DC-9BE0-776868CBB3F3}"/>
            </c:ext>
          </c:extLst>
        </c:ser>
        <c:ser>
          <c:idx val="1"/>
          <c:order val="1"/>
          <c:tx>
            <c:v>Empaques y Embalajes</c:v>
          </c:tx>
          <c:spPr>
            <a:solidFill>
              <a:srgbClr val="ED7D31"/>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'EYE-2025'!$AB$4:$AB$19</c:f>
              <c:numCache>
                <c:formatCode>#,##0.00</c:formatCode>
                <c:ptCount val="16"/>
                <c:pt idx="0">
                  <c:v>112766.29999999999</c:v>
                </c:pt>
                <c:pt idx="1">
                  <c:v>114793</c:v>
                </c:pt>
                <c:pt idx="2">
                  <c:v>109912</c:v>
                </c:pt>
                <c:pt idx="3">
                  <c:v>48429.9</c:v>
                </c:pt>
                <c:pt idx="4">
                  <c:v>59939.5</c:v>
                </c:pt>
                <c:pt idx="5">
                  <c:v>66938.5</c:v>
                </c:pt>
                <c:pt idx="6">
                  <c:v>85205</c:v>
                </c:pt>
                <c:pt idx="7">
                  <c:v>126443</c:v>
                </c:pt>
                <c:pt idx="8">
                  <c:v>96578.6</c:v>
                </c:pt>
                <c:pt idx="9">
                  <c:v>5118</c:v>
                </c:pt>
                <c:pt idx="10">
                  <c:v>43773.8</c:v>
                </c:pt>
                <c:pt idx="11">
                  <c:v>70057.3</c:v>
                </c:pt>
                <c:pt idx="12">
                  <c:v>119916.7</c:v>
                </c:pt>
                <c:pt idx="13">
                  <c:v>65987</c:v>
                </c:pt>
                <c:pt idx="14">
                  <c:v>25444</c:v>
                </c:pt>
                <c:pt idx="15">
                  <c:v>6685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3B5-41DC-9BE0-776868CBB3F3}"/>
            </c:ext>
          </c:extLst>
        </c:ser>
        <c:dLbls>
          <c:showLegendKey val="0"/>
          <c:showVal val="0"/>
          <c:showCatName val="0"/>
          <c:showSerName val="0"/>
          <c:showPercent val="0"/>
          <c:showBubbleSize val="0"/>
        </c:dLbls>
        <c:gapWidth val="150"/>
        <c:axId val="295827711"/>
        <c:axId val="1205239385"/>
      </c:barChart>
      <c:catAx>
        <c:axId val="29582771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05239385"/>
        <c:crosses val="autoZero"/>
        <c:auto val="1"/>
        <c:lblAlgn val="ctr"/>
        <c:lblOffset val="100"/>
        <c:noMultiLvlLbl val="1"/>
      </c:catAx>
      <c:valAx>
        <c:axId val="120523938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9582771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'EYE-2025'!$AA$21:$AA$28</c:f>
              <c:numCache>
                <c:formatCode>#,##0.00</c:formatCode>
                <c:ptCount val="8"/>
                <c:pt idx="0">
                  <c:v>7246.4</c:v>
                </c:pt>
                <c:pt idx="1">
                  <c:v>8796.1000000000022</c:v>
                </c:pt>
                <c:pt idx="2">
                  <c:v>7702.7</c:v>
                </c:pt>
                <c:pt idx="3">
                  <c:v>4997.8999999999996</c:v>
                </c:pt>
                <c:pt idx="4">
                  <c:v>7838.4000000000005</c:v>
                </c:pt>
                <c:pt idx="5">
                  <c:v>7061.7</c:v>
                </c:pt>
                <c:pt idx="6">
                  <c:v>10864.5</c:v>
                </c:pt>
                <c:pt idx="7">
                  <c:v>8635.7000000000007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73E-4789-856D-377480A7E7A3}"/>
            </c:ext>
          </c:extLst>
        </c:ser>
        <c:ser>
          <c:idx val="1"/>
          <c:order val="1"/>
          <c:tx>
            <c:v>Empaques y Embalajes</c:v>
          </c:tx>
          <c:spPr>
            <a:solidFill>
              <a:srgbClr val="ED7D31"/>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'EYE-2025'!$AB$21:$AB$28</c:f>
              <c:numCache>
                <c:formatCode>#,##0.00</c:formatCode>
                <c:ptCount val="8"/>
                <c:pt idx="0">
                  <c:v>3728.1</c:v>
                </c:pt>
                <c:pt idx="1">
                  <c:v>2435.6000000000004</c:v>
                </c:pt>
                <c:pt idx="2">
                  <c:v>7297.5</c:v>
                </c:pt>
                <c:pt idx="3">
                  <c:v>2639.8999999999996</c:v>
                </c:pt>
                <c:pt idx="4">
                  <c:v>2304.7000000000003</c:v>
                </c:pt>
                <c:pt idx="5">
                  <c:v>3302.7</c:v>
                </c:pt>
                <c:pt idx="6">
                  <c:v>1595.2</c:v>
                </c:pt>
                <c:pt idx="7">
                  <c:v>1984.6999999999998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73E-4789-856D-377480A7E7A3}"/>
            </c:ext>
          </c:extLst>
        </c:ser>
        <c:dLbls>
          <c:showLegendKey val="0"/>
          <c:showVal val="0"/>
          <c:showCatName val="0"/>
          <c:showSerName val="0"/>
          <c:showPercent val="0"/>
          <c:showBubbleSize val="0"/>
        </c:dLbls>
        <c:gapWidth val="150"/>
        <c:axId val="195395526"/>
        <c:axId val="671089910"/>
      </c:barChart>
      <c:catAx>
        <c:axId val="19539552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71089910"/>
        <c:crosses val="autoZero"/>
        <c:auto val="1"/>
        <c:lblAlgn val="ctr"/>
        <c:lblOffset val="100"/>
        <c:noMultiLvlLbl val="1"/>
      </c:catAx>
      <c:valAx>
        <c:axId val="67108991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539552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'EYE-2025'!$B$147:$B$179</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'EYE-2025'!$AA$30:$AA$62</c:f>
              <c:numCache>
                <c:formatCode>#,##0.00</c:formatCode>
                <c:ptCount val="33"/>
                <c:pt idx="0">
                  <c:v>5898</c:v>
                </c:pt>
                <c:pt idx="1">
                  <c:v>8330.9000000000015</c:v>
                </c:pt>
                <c:pt idx="2">
                  <c:v>4710.5</c:v>
                </c:pt>
                <c:pt idx="3">
                  <c:v>8166.8</c:v>
                </c:pt>
                <c:pt idx="4">
                  <c:v>5025.8</c:v>
                </c:pt>
                <c:pt idx="5">
                  <c:v>3477.8</c:v>
                </c:pt>
                <c:pt idx="6">
                  <c:v>8765.5</c:v>
                </c:pt>
                <c:pt idx="7">
                  <c:v>4468.1000000000004</c:v>
                </c:pt>
                <c:pt idx="8">
                  <c:v>4103.2</c:v>
                </c:pt>
                <c:pt idx="9">
                  <c:v>5385.1</c:v>
                </c:pt>
                <c:pt idx="10">
                  <c:v>7283.4</c:v>
                </c:pt>
                <c:pt idx="11">
                  <c:v>4335.3999999999996</c:v>
                </c:pt>
                <c:pt idx="12">
                  <c:v>5030.2</c:v>
                </c:pt>
                <c:pt idx="13">
                  <c:v>3135.1</c:v>
                </c:pt>
                <c:pt idx="14">
                  <c:v>0</c:v>
                </c:pt>
                <c:pt idx="15">
                  <c:v>4821.8999999999996</c:v>
                </c:pt>
                <c:pt idx="16">
                  <c:v>5299.2999999999993</c:v>
                </c:pt>
                <c:pt idx="17">
                  <c:v>4769</c:v>
                </c:pt>
                <c:pt idx="18">
                  <c:v>5030.6000000000004</c:v>
                </c:pt>
                <c:pt idx="19">
                  <c:v>4623.1000000000004</c:v>
                </c:pt>
                <c:pt idx="20">
                  <c:v>3797</c:v>
                </c:pt>
                <c:pt idx="21">
                  <c:v>15289.9</c:v>
                </c:pt>
                <c:pt idx="22">
                  <c:v>4057</c:v>
                </c:pt>
                <c:pt idx="23">
                  <c:v>3151.6</c:v>
                </c:pt>
                <c:pt idx="24">
                  <c:v>5317</c:v>
                </c:pt>
                <c:pt idx="25">
                  <c:v>4970.3999999999996</c:v>
                </c:pt>
                <c:pt idx="26">
                  <c:v>574</c:v>
                </c:pt>
                <c:pt idx="27">
                  <c:v>928</c:v>
                </c:pt>
                <c:pt idx="28">
                  <c:v>613</c:v>
                </c:pt>
                <c:pt idx="29">
                  <c:v>668</c:v>
                </c:pt>
                <c:pt idx="30">
                  <c:v>627</c:v>
                </c:pt>
                <c:pt idx="31">
                  <c:v>755</c:v>
                </c:pt>
                <c:pt idx="32">
                  <c:v>104091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128-4FD7-A5AC-F31D741210C9}"/>
            </c:ext>
          </c:extLst>
        </c:ser>
        <c:ser>
          <c:idx val="1"/>
          <c:order val="1"/>
          <c:tx>
            <c:v>Empaques y Embalajes</c:v>
          </c:tx>
          <c:spPr>
            <a:solidFill>
              <a:srgbClr val="ED7D31"/>
            </a:solidFill>
            <a:ln cmpd="sng">
              <a:solidFill>
                <a:srgbClr val="000000"/>
              </a:solidFill>
            </a:ln>
          </c:spPr>
          <c:invertIfNegative val="1"/>
          <c:cat>
            <c:strRef>
              <c:f>'EYE-2025'!$B$147:$B$179</c:f>
              <c:strCache>
                <c:ptCount val="33"/>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 ECOPETROL </c:v>
                </c:pt>
                <c:pt idx="12">
                  <c:v>UNIVERSIDAD PILOTO</c:v>
                </c:pt>
                <c:pt idx="13">
                  <c:v>LUIS CARLOS SARMIENTO</c:v>
                </c:pt>
                <c:pt idx="14">
                  <c:v> VIRREY </c:v>
                </c:pt>
                <c:pt idx="15">
                  <c:v> PEPE SIERRA </c:v>
                </c:pt>
                <c:pt idx="16">
                  <c:v>CHAPINERO 53 </c:v>
                </c:pt>
                <c:pt idx="17">
                  <c:v>MODELIA </c:v>
                </c:pt>
                <c:pt idx="18">
                  <c:v>SAN PATRICIO </c:v>
                </c:pt>
                <c:pt idx="19">
                  <c:v>SKANDIA </c:v>
                </c:pt>
                <c:pt idx="20">
                  <c:v> USAQUEN </c:v>
                </c:pt>
                <c:pt idx="21">
                  <c:v> ZONA T </c:v>
                </c:pt>
                <c:pt idx="22">
                  <c:v>AMARILO</c:v>
                </c:pt>
                <c:pt idx="23">
                  <c:v>El Nogal</c:v>
                </c:pt>
                <c:pt idx="24">
                  <c:v>AUTOPISTA 97</c:v>
                </c:pt>
                <c:pt idx="25">
                  <c:v>CLINICA REINA SOFIA</c:v>
                </c:pt>
                <c:pt idx="26">
                  <c:v>PARKWAY </c:v>
                </c:pt>
                <c:pt idx="27">
                  <c:v>WORD TRADE CENTER</c:v>
                </c:pt>
                <c:pt idx="28">
                  <c:v>TORRE EAR</c:v>
                </c:pt>
                <c:pt idx="29">
                  <c:v>CHAPINERO 67</c:v>
                </c:pt>
                <c:pt idx="30">
                  <c:v>HOTEL TEQUENDAMA </c:v>
                </c:pt>
                <c:pt idx="31">
                  <c:v> CLL 85 </c:v>
                </c:pt>
                <c:pt idx="32">
                  <c:v>PLANTA </c:v>
                </c:pt>
              </c:strCache>
            </c:strRef>
          </c:cat>
          <c:val>
            <c:numRef>
              <c:f>'EYE-2025'!$AB$30:$AB$62</c:f>
              <c:numCache>
                <c:formatCode>#,##0.00</c:formatCode>
                <c:ptCount val="33"/>
                <c:pt idx="0">
                  <c:v>1856</c:v>
                </c:pt>
                <c:pt idx="1">
                  <c:v>0</c:v>
                </c:pt>
                <c:pt idx="2">
                  <c:v>0</c:v>
                </c:pt>
                <c:pt idx="3">
                  <c:v>814</c:v>
                </c:pt>
                <c:pt idx="4">
                  <c:v>0</c:v>
                </c:pt>
                <c:pt idx="5">
                  <c:v>0</c:v>
                </c:pt>
                <c:pt idx="6">
                  <c:v>1472</c:v>
                </c:pt>
                <c:pt idx="7">
                  <c:v>30</c:v>
                </c:pt>
                <c:pt idx="8">
                  <c:v>290</c:v>
                </c:pt>
                <c:pt idx="9">
                  <c:v>0</c:v>
                </c:pt>
                <c:pt idx="10">
                  <c:v>497</c:v>
                </c:pt>
                <c:pt idx="11">
                  <c:v>0</c:v>
                </c:pt>
                <c:pt idx="12">
                  <c:v>95</c:v>
                </c:pt>
                <c:pt idx="13">
                  <c:v>0</c:v>
                </c:pt>
                <c:pt idx="14">
                  <c:v>0</c:v>
                </c:pt>
                <c:pt idx="15">
                  <c:v>0</c:v>
                </c:pt>
                <c:pt idx="16">
                  <c:v>0</c:v>
                </c:pt>
                <c:pt idx="17">
                  <c:v>669</c:v>
                </c:pt>
                <c:pt idx="18">
                  <c:v>453</c:v>
                </c:pt>
                <c:pt idx="19">
                  <c:v>0</c:v>
                </c:pt>
                <c:pt idx="20">
                  <c:v>0</c:v>
                </c:pt>
                <c:pt idx="21">
                  <c:v>1431.2</c:v>
                </c:pt>
                <c:pt idx="22">
                  <c:v>58</c:v>
                </c:pt>
                <c:pt idx="23">
                  <c:v>9</c:v>
                </c:pt>
                <c:pt idx="24">
                  <c:v>0</c:v>
                </c:pt>
                <c:pt idx="25">
                  <c:v>0</c:v>
                </c:pt>
                <c:pt idx="26">
                  <c:v>867</c:v>
                </c:pt>
                <c:pt idx="27">
                  <c:v>0</c:v>
                </c:pt>
                <c:pt idx="28">
                  <c:v>25</c:v>
                </c:pt>
                <c:pt idx="29">
                  <c:v>1039</c:v>
                </c:pt>
                <c:pt idx="30">
                  <c:v>26</c:v>
                </c:pt>
                <c:pt idx="31">
                  <c:v>233</c:v>
                </c:pt>
                <c:pt idx="32">
                  <c:v>5895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128-4FD7-A5AC-F31D741210C9}"/>
            </c:ext>
          </c:extLst>
        </c:ser>
        <c:dLbls>
          <c:showLegendKey val="0"/>
          <c:showVal val="0"/>
          <c:showCatName val="0"/>
          <c:showSerName val="0"/>
          <c:showPercent val="0"/>
          <c:showBubbleSize val="0"/>
        </c:dLbls>
        <c:gapWidth val="150"/>
        <c:axId val="1824819218"/>
        <c:axId val="492840593"/>
      </c:barChart>
      <c:catAx>
        <c:axId val="182481921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492840593"/>
        <c:crosses val="autoZero"/>
        <c:auto val="1"/>
        <c:lblAlgn val="ctr"/>
        <c:lblOffset val="100"/>
        <c:noMultiLvlLbl val="1"/>
      </c:catAx>
      <c:valAx>
        <c:axId val="49284059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2481921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'EYE-2025'!$B$181:$B$183</c:f>
              <c:strCache>
                <c:ptCount val="3"/>
                <c:pt idx="0">
                  <c:v>CORRAL CALLE 109</c:v>
                </c:pt>
                <c:pt idx="1">
                  <c:v>CORRAL CALLE 85</c:v>
                </c:pt>
                <c:pt idx="2">
                  <c:v>CORRAL CALLE 93</c:v>
                </c:pt>
              </c:strCache>
            </c:strRef>
          </c:cat>
          <c:val>
            <c:numRef>
              <c:f>'EYE-2025'!$AA$64:$AA$66</c:f>
              <c:numCache>
                <c:formatCode>#,##0.00</c:formatCode>
                <c:ptCount val="3"/>
                <c:pt idx="0">
                  <c:v>3828.8</c:v>
                </c:pt>
                <c:pt idx="1">
                  <c:v>5111.3999999999996</c:v>
                </c:pt>
                <c:pt idx="2">
                  <c:v>7024.4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A83-4A3C-9115-381E37774111}"/>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'EYE-2025'!$B$181:$B$183</c:f>
              <c:strCache>
                <c:ptCount val="3"/>
                <c:pt idx="0">
                  <c:v>CORRAL CALLE 109</c:v>
                </c:pt>
                <c:pt idx="1">
                  <c:v>CORRAL CALLE 85</c:v>
                </c:pt>
                <c:pt idx="2">
                  <c:v>CORRAL CALLE 93</c:v>
                </c:pt>
              </c:strCache>
            </c:strRef>
          </c:cat>
          <c:val>
            <c:numRef>
              <c:f>'EYE-2025'!$AB$64:$AB$66</c:f>
              <c:numCache>
                <c:formatCode>#,##0.00</c:formatCode>
                <c:ptCount val="3"/>
                <c:pt idx="0">
                  <c:v>221.3</c:v>
                </c:pt>
                <c:pt idx="1">
                  <c:v>2694.61</c:v>
                </c:pt>
                <c:pt idx="2">
                  <c:v>652.1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A83-4A3C-9115-381E37774111}"/>
            </c:ext>
          </c:extLst>
        </c:ser>
        <c:dLbls>
          <c:showLegendKey val="0"/>
          <c:showVal val="0"/>
          <c:showCatName val="0"/>
          <c:showSerName val="0"/>
          <c:showPercent val="0"/>
          <c:showBubbleSize val="0"/>
        </c:dLbls>
        <c:gapWidth val="150"/>
        <c:axId val="1949829601"/>
        <c:axId val="836681669"/>
      </c:barChart>
      <c:catAx>
        <c:axId val="194982960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36681669"/>
        <c:crosses val="autoZero"/>
        <c:auto val="1"/>
        <c:lblAlgn val="ctr"/>
        <c:lblOffset val="100"/>
        <c:noMultiLvlLbl val="1"/>
      </c:catAx>
      <c:valAx>
        <c:axId val="83668166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4982960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'EYE-2025'!$B$185:$B$223</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'EYE-2025'!$C$185:$C$223</c:f>
              <c:numCache>
                <c:formatCode>#,##0.00</c:formatCode>
                <c:ptCount val="39"/>
                <c:pt idx="0">
                  <c:v>150828.70000000001</c:v>
                </c:pt>
                <c:pt idx="1">
                  <c:v>7368.6</c:v>
                </c:pt>
                <c:pt idx="2">
                  <c:v>700</c:v>
                </c:pt>
                <c:pt idx="3">
                  <c:v>7560.4</c:v>
                </c:pt>
                <c:pt idx="4">
                  <c:v>4278.3</c:v>
                </c:pt>
                <c:pt idx="5">
                  <c:v>5386.6</c:v>
                </c:pt>
                <c:pt idx="6">
                  <c:v>7952.3</c:v>
                </c:pt>
                <c:pt idx="7">
                  <c:v>5288.7</c:v>
                </c:pt>
                <c:pt idx="8">
                  <c:v>9733.2999999999993</c:v>
                </c:pt>
                <c:pt idx="9">
                  <c:v>4739.8999999999996</c:v>
                </c:pt>
                <c:pt idx="10">
                  <c:v>0</c:v>
                </c:pt>
                <c:pt idx="11">
                  <c:v>5729.3</c:v>
                </c:pt>
                <c:pt idx="12">
                  <c:v>9253.6</c:v>
                </c:pt>
                <c:pt idx="13">
                  <c:v>9234.4000000000015</c:v>
                </c:pt>
                <c:pt idx="14">
                  <c:v>8428.2000000000007</c:v>
                </c:pt>
                <c:pt idx="15">
                  <c:v>6730.9000000000005</c:v>
                </c:pt>
                <c:pt idx="16">
                  <c:v>10493.8</c:v>
                </c:pt>
                <c:pt idx="17">
                  <c:v>7032.7999999999993</c:v>
                </c:pt>
                <c:pt idx="18">
                  <c:v>5479.1</c:v>
                </c:pt>
                <c:pt idx="19">
                  <c:v>9753.7999999999993</c:v>
                </c:pt>
                <c:pt idx="20">
                  <c:v>5098.3999999999996</c:v>
                </c:pt>
                <c:pt idx="21">
                  <c:v>0</c:v>
                </c:pt>
                <c:pt idx="22">
                  <c:v>4572.7</c:v>
                </c:pt>
                <c:pt idx="23">
                  <c:v>4143.7999999999993</c:v>
                </c:pt>
                <c:pt idx="24">
                  <c:v>4628.1000000000004</c:v>
                </c:pt>
                <c:pt idx="25">
                  <c:v>0</c:v>
                </c:pt>
                <c:pt idx="26">
                  <c:v>3968</c:v>
                </c:pt>
                <c:pt idx="27">
                  <c:v>4049.7999999999997</c:v>
                </c:pt>
                <c:pt idx="28">
                  <c:v>4286.5</c:v>
                </c:pt>
                <c:pt idx="29">
                  <c:v>0</c:v>
                </c:pt>
                <c:pt idx="30">
                  <c:v>66</c:v>
                </c:pt>
                <c:pt idx="31">
                  <c:v>330.6</c:v>
                </c:pt>
                <c:pt idx="32">
                  <c:v>0</c:v>
                </c:pt>
                <c:pt idx="33">
                  <c:v>0</c:v>
                </c:pt>
                <c:pt idx="34">
                  <c:v>1838.8</c:v>
                </c:pt>
                <c:pt idx="35">
                  <c:v>2751.9</c:v>
                </c:pt>
                <c:pt idx="36">
                  <c:v>3332.2</c:v>
                </c:pt>
                <c:pt idx="37">
                  <c:v>3119.5</c:v>
                </c:pt>
                <c:pt idx="38">
                  <c:v>1116.8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E03-46DA-81E2-91B456C15F98}"/>
            </c:ext>
          </c:extLst>
        </c:ser>
        <c:ser>
          <c:idx val="1"/>
          <c:order val="1"/>
          <c:tx>
            <c:v>Empaque y Embalajes</c:v>
          </c:tx>
          <c:spPr>
            <a:solidFill>
              <a:srgbClr val="ED7D31"/>
            </a:solidFill>
            <a:ln cmpd="sng">
              <a:solidFill>
                <a:srgbClr val="000000"/>
              </a:solidFill>
            </a:ln>
          </c:spPr>
          <c:invertIfNegative val="1"/>
          <c:cat>
            <c:strRef>
              <c:f>'EYE-2025'!$B$185:$B$223</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BRASAS ROJA ALKOSTO</c:v>
                </c:pt>
                <c:pt idx="35">
                  <c:v>CTO.CCIAL CEDRITOS</c:v>
                </c:pt>
                <c:pt idx="36">
                  <c:v>LA BRASA ROJA/ALKOSTO 68</c:v>
                </c:pt>
                <c:pt idx="37">
                  <c:v>ALKOSTO 170</c:v>
                </c:pt>
                <c:pt idx="38">
                  <c:v>JUMBO 170</c:v>
                </c:pt>
              </c:strCache>
            </c:strRef>
          </c:cat>
          <c:val>
            <c:numRef>
              <c:f>'EYE-2025'!$D$185:$D$223</c:f>
              <c:numCache>
                <c:formatCode>#,##0.00</c:formatCode>
                <c:ptCount val="39"/>
                <c:pt idx="0">
                  <c:v>0</c:v>
                </c:pt>
                <c:pt idx="1">
                  <c:v>0</c:v>
                </c:pt>
                <c:pt idx="2">
                  <c:v>0</c:v>
                </c:pt>
                <c:pt idx="3">
                  <c:v>99.6</c:v>
                </c:pt>
                <c:pt idx="4">
                  <c:v>54.8</c:v>
                </c:pt>
                <c:pt idx="5">
                  <c:v>84.5</c:v>
                </c:pt>
                <c:pt idx="6">
                  <c:v>106</c:v>
                </c:pt>
                <c:pt idx="7">
                  <c:v>4</c:v>
                </c:pt>
                <c:pt idx="8">
                  <c:v>135.30000000000001</c:v>
                </c:pt>
                <c:pt idx="9">
                  <c:v>195.20000000000002</c:v>
                </c:pt>
                <c:pt idx="10">
                  <c:v>0</c:v>
                </c:pt>
                <c:pt idx="11">
                  <c:v>158.4</c:v>
                </c:pt>
                <c:pt idx="12">
                  <c:v>0</c:v>
                </c:pt>
                <c:pt idx="13">
                  <c:v>182</c:v>
                </c:pt>
                <c:pt idx="14">
                  <c:v>72</c:v>
                </c:pt>
                <c:pt idx="15">
                  <c:v>74.3</c:v>
                </c:pt>
                <c:pt idx="16">
                  <c:v>292.3</c:v>
                </c:pt>
                <c:pt idx="17">
                  <c:v>254</c:v>
                </c:pt>
                <c:pt idx="18">
                  <c:v>115.6</c:v>
                </c:pt>
                <c:pt idx="19">
                  <c:v>9.5</c:v>
                </c:pt>
                <c:pt idx="20">
                  <c:v>122.69999999999999</c:v>
                </c:pt>
                <c:pt idx="21">
                  <c:v>0</c:v>
                </c:pt>
                <c:pt idx="22">
                  <c:v>52.099999999999994</c:v>
                </c:pt>
                <c:pt idx="23">
                  <c:v>0</c:v>
                </c:pt>
                <c:pt idx="24">
                  <c:v>155.6</c:v>
                </c:pt>
                <c:pt idx="25">
                  <c:v>0</c:v>
                </c:pt>
                <c:pt idx="26">
                  <c:v>118.80000000000001</c:v>
                </c:pt>
                <c:pt idx="27">
                  <c:v>144.69999999999999</c:v>
                </c:pt>
                <c:pt idx="28">
                  <c:v>128.19999999999999</c:v>
                </c:pt>
                <c:pt idx="29">
                  <c:v>0</c:v>
                </c:pt>
                <c:pt idx="30">
                  <c:v>0</c:v>
                </c:pt>
                <c:pt idx="31">
                  <c:v>0</c:v>
                </c:pt>
                <c:pt idx="32">
                  <c:v>0</c:v>
                </c:pt>
                <c:pt idx="33">
                  <c:v>0</c:v>
                </c:pt>
                <c:pt idx="34">
                  <c:v>0</c:v>
                </c:pt>
                <c:pt idx="35">
                  <c:v>0</c:v>
                </c:pt>
                <c:pt idx="36">
                  <c:v>0</c:v>
                </c:pt>
                <c:pt idx="37">
                  <c:v>0</c:v>
                </c:pt>
                <c:pt idx="3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E03-46DA-81E2-91B456C15F98}"/>
            </c:ext>
          </c:extLst>
        </c:ser>
        <c:dLbls>
          <c:showLegendKey val="0"/>
          <c:showVal val="0"/>
          <c:showCatName val="0"/>
          <c:showSerName val="0"/>
          <c:showPercent val="0"/>
          <c:showBubbleSize val="0"/>
        </c:dLbls>
        <c:gapWidth val="150"/>
        <c:axId val="1527997824"/>
        <c:axId val="746130031"/>
      </c:barChart>
      <c:catAx>
        <c:axId val="152799782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746130031"/>
        <c:crosses val="autoZero"/>
        <c:auto val="1"/>
        <c:lblAlgn val="ctr"/>
        <c:lblOffset val="100"/>
        <c:noMultiLvlLbl val="1"/>
      </c:catAx>
      <c:valAx>
        <c:axId val="74613003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527997824"/>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'EYE-2025'!$B$227:$B$232</c:f>
              <c:strCache>
                <c:ptCount val="6"/>
                <c:pt idx="0">
                  <c:v>WOK CRA 45</c:v>
                </c:pt>
                <c:pt idx="1">
                  <c:v>WOK CEDRITOS</c:v>
                </c:pt>
                <c:pt idx="2">
                  <c:v>WOK CHÍA</c:v>
                </c:pt>
                <c:pt idx="3">
                  <c:v>WOK MUSEO NACIONAL</c:v>
                </c:pt>
                <c:pt idx="4">
                  <c:v>WOK PARQUE 93 (PARKWAY)</c:v>
                </c:pt>
                <c:pt idx="5">
                  <c:v>WOK ZONA T</c:v>
                </c:pt>
              </c:strCache>
            </c:strRef>
          </c:cat>
          <c:val>
            <c:numRef>
              <c:f>'EYE-2025'!$C$227:$C$232</c:f>
              <c:numCache>
                <c:formatCode>#,##0.00</c:formatCode>
                <c:ptCount val="6"/>
                <c:pt idx="0">
                  <c:v>69866.600000000006</c:v>
                </c:pt>
                <c:pt idx="1">
                  <c:v>98722.8</c:v>
                </c:pt>
                <c:pt idx="2">
                  <c:v>25677</c:v>
                </c:pt>
                <c:pt idx="3">
                  <c:v>37370.5</c:v>
                </c:pt>
                <c:pt idx="4">
                  <c:v>41947.8</c:v>
                </c:pt>
                <c:pt idx="5">
                  <c:v>125644.7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A75-4E50-9F97-FF12C7FD5E49}"/>
            </c:ext>
          </c:extLst>
        </c:ser>
        <c:ser>
          <c:idx val="1"/>
          <c:order val="1"/>
          <c:tx>
            <c:v>Empaques y Embalajes</c:v>
          </c:tx>
          <c:spPr>
            <a:solidFill>
              <a:srgbClr val="ED7D31"/>
            </a:solidFill>
            <a:ln cmpd="sng">
              <a:solidFill>
                <a:srgbClr val="000000"/>
              </a:solidFill>
            </a:ln>
          </c:spPr>
          <c:invertIfNegative val="1"/>
          <c:cat>
            <c:strRef>
              <c:f>'EYE-2025'!$B$227:$B$232</c:f>
              <c:strCache>
                <c:ptCount val="6"/>
                <c:pt idx="0">
                  <c:v>WOK CRA 45</c:v>
                </c:pt>
                <c:pt idx="1">
                  <c:v>WOK CEDRITOS</c:v>
                </c:pt>
                <c:pt idx="2">
                  <c:v>WOK CHÍA</c:v>
                </c:pt>
                <c:pt idx="3">
                  <c:v>WOK MUSEO NACIONAL</c:v>
                </c:pt>
                <c:pt idx="4">
                  <c:v>WOK PARQUE 93 (PARKWAY)</c:v>
                </c:pt>
                <c:pt idx="5">
                  <c:v>WOK ZONA T</c:v>
                </c:pt>
              </c:strCache>
            </c:strRef>
          </c:cat>
          <c:val>
            <c:numRef>
              <c:f>'EYE-2025'!$D$227:$D$232</c:f>
              <c:numCache>
                <c:formatCode>#,##0.00</c:formatCode>
                <c:ptCount val="6"/>
                <c:pt idx="0">
                  <c:v>850.7</c:v>
                </c:pt>
                <c:pt idx="1">
                  <c:v>12967</c:v>
                </c:pt>
                <c:pt idx="2">
                  <c:v>11</c:v>
                </c:pt>
                <c:pt idx="3">
                  <c:v>9471</c:v>
                </c:pt>
                <c:pt idx="4">
                  <c:v>2368</c:v>
                </c:pt>
                <c:pt idx="5">
                  <c:v>25309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A75-4E50-9F97-FF12C7FD5E49}"/>
            </c:ext>
          </c:extLst>
        </c:ser>
        <c:dLbls>
          <c:showLegendKey val="0"/>
          <c:showVal val="0"/>
          <c:showCatName val="0"/>
          <c:showSerName val="0"/>
          <c:showPercent val="0"/>
          <c:showBubbleSize val="0"/>
        </c:dLbls>
        <c:gapWidth val="150"/>
        <c:axId val="2008824991"/>
        <c:axId val="240938912"/>
      </c:barChart>
      <c:catAx>
        <c:axId val="200882499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40938912"/>
        <c:crosses val="autoZero"/>
        <c:auto val="1"/>
        <c:lblAlgn val="ctr"/>
        <c:lblOffset val="100"/>
        <c:noMultiLvlLbl val="1"/>
      </c:catAx>
      <c:valAx>
        <c:axId val="24093891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0882499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image" Target="../media/image1.png"/><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oneCellAnchor>
    <xdr:from>
      <xdr:col>1</xdr:col>
      <xdr:colOff>9525</xdr:colOff>
      <xdr:row>36</xdr:row>
      <xdr:rowOff>38100</xdr:rowOff>
    </xdr:from>
    <xdr:ext cx="5429250" cy="2857500"/>
    <xdr:graphicFrame macro="">
      <xdr:nvGraphicFramePr>
        <xdr:cNvPr id="1854469424" name="Chart 1">
          <a:extLst>
            <a:ext uri="{FF2B5EF4-FFF2-40B4-BE49-F238E27FC236}">
              <a16:creationId xmlns:a16="http://schemas.microsoft.com/office/drawing/2014/main" id="{00000000-0008-0000-0000-000030F588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885825</xdr:colOff>
      <xdr:row>36</xdr:row>
      <xdr:rowOff>47625</xdr:rowOff>
    </xdr:from>
    <xdr:ext cx="5400675" cy="2857500"/>
    <xdr:graphicFrame macro="">
      <xdr:nvGraphicFramePr>
        <xdr:cNvPr id="284935614" name="Chart 2">
          <a:extLst>
            <a:ext uri="{FF2B5EF4-FFF2-40B4-BE49-F238E27FC236}">
              <a16:creationId xmlns:a16="http://schemas.microsoft.com/office/drawing/2014/main" id="{00000000-0008-0000-0000-0000BEC5FB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47625</xdr:colOff>
      <xdr:row>51</xdr:row>
      <xdr:rowOff>76200</xdr:rowOff>
    </xdr:from>
    <xdr:ext cx="5429250" cy="2876550"/>
    <xdr:graphicFrame macro="">
      <xdr:nvGraphicFramePr>
        <xdr:cNvPr id="559086862" name="Chart 3">
          <a:extLst>
            <a:ext uri="{FF2B5EF4-FFF2-40B4-BE49-F238E27FC236}">
              <a16:creationId xmlns:a16="http://schemas.microsoft.com/office/drawing/2014/main" id="{00000000-0008-0000-0000-00000EFD52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9525</xdr:colOff>
      <xdr:row>51</xdr:row>
      <xdr:rowOff>152400</xdr:rowOff>
    </xdr:from>
    <xdr:ext cx="5181600" cy="2886075"/>
    <xdr:graphicFrame macro="">
      <xdr:nvGraphicFramePr>
        <xdr:cNvPr id="463595650" name="Chart 4">
          <a:extLst>
            <a:ext uri="{FF2B5EF4-FFF2-40B4-BE49-F238E27FC236}">
              <a16:creationId xmlns:a16="http://schemas.microsoft.com/office/drawing/2014/main" id="{00000000-0008-0000-0000-000082E8A1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161925</xdr:colOff>
      <xdr:row>67</xdr:row>
      <xdr:rowOff>0</xdr:rowOff>
    </xdr:from>
    <xdr:ext cx="4162425" cy="2876550"/>
    <xdr:graphicFrame macro="">
      <xdr:nvGraphicFramePr>
        <xdr:cNvPr id="2097279317" name="Chart 5">
          <a:extLst>
            <a:ext uri="{FF2B5EF4-FFF2-40B4-BE49-F238E27FC236}">
              <a16:creationId xmlns:a16="http://schemas.microsoft.com/office/drawing/2014/main" id="{00000000-0008-0000-0000-000055F101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0</xdr:colOff>
      <xdr:row>68</xdr:row>
      <xdr:rowOff>0</xdr:rowOff>
    </xdr:from>
    <xdr:ext cx="4762500" cy="2876550"/>
    <xdr:graphicFrame macro="">
      <xdr:nvGraphicFramePr>
        <xdr:cNvPr id="1870583430" name="Chart 6">
          <a:extLst>
            <a:ext uri="{FF2B5EF4-FFF2-40B4-BE49-F238E27FC236}">
              <a16:creationId xmlns:a16="http://schemas.microsoft.com/office/drawing/2014/main" id="{00000000-0008-0000-0000-000086D67E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571500</xdr:colOff>
      <xdr:row>110</xdr:row>
      <xdr:rowOff>161925</xdr:rowOff>
    </xdr:from>
    <xdr:ext cx="7029450" cy="2800350"/>
    <xdr:graphicFrame macro="">
      <xdr:nvGraphicFramePr>
        <xdr:cNvPr id="1137539576" name="Chart 7">
          <a:extLst>
            <a:ext uri="{FF2B5EF4-FFF2-40B4-BE49-F238E27FC236}">
              <a16:creationId xmlns:a16="http://schemas.microsoft.com/office/drawing/2014/main" id="{00000000-0008-0000-0100-0000F879CD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419100</xdr:colOff>
      <xdr:row>111</xdr:row>
      <xdr:rowOff>190500</xdr:rowOff>
    </xdr:from>
    <xdr:ext cx="5257800" cy="2847975"/>
    <xdr:graphicFrame macro="">
      <xdr:nvGraphicFramePr>
        <xdr:cNvPr id="2055123057" name="Chart 8">
          <a:extLst>
            <a:ext uri="{FF2B5EF4-FFF2-40B4-BE49-F238E27FC236}">
              <a16:creationId xmlns:a16="http://schemas.microsoft.com/office/drawing/2014/main" id="{00000000-0008-0000-0100-000071B07E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428625</xdr:colOff>
      <xdr:row>126</xdr:row>
      <xdr:rowOff>142875</xdr:rowOff>
    </xdr:from>
    <xdr:ext cx="7096125" cy="2343150"/>
    <xdr:graphicFrame macro="">
      <xdr:nvGraphicFramePr>
        <xdr:cNvPr id="745358333" name="Chart 9">
          <a:extLst>
            <a:ext uri="{FF2B5EF4-FFF2-40B4-BE49-F238E27FC236}">
              <a16:creationId xmlns:a16="http://schemas.microsoft.com/office/drawing/2014/main" id="{00000000-0008-0000-0100-0000FD436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266700</xdr:colOff>
      <xdr:row>127</xdr:row>
      <xdr:rowOff>104775</xdr:rowOff>
    </xdr:from>
    <xdr:ext cx="4733925" cy="2352675"/>
    <xdr:graphicFrame macro="">
      <xdr:nvGraphicFramePr>
        <xdr:cNvPr id="990702016" name="Chart 10">
          <a:extLst>
            <a:ext uri="{FF2B5EF4-FFF2-40B4-BE49-F238E27FC236}">
              <a16:creationId xmlns:a16="http://schemas.microsoft.com/office/drawing/2014/main" id="{00000000-0008-0000-0100-0000C0E90C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4</xdr:col>
      <xdr:colOff>781050</xdr:colOff>
      <xdr:row>141</xdr:row>
      <xdr:rowOff>19050</xdr:rowOff>
    </xdr:from>
    <xdr:ext cx="10067925" cy="3076575"/>
    <xdr:graphicFrame macro="">
      <xdr:nvGraphicFramePr>
        <xdr:cNvPr id="364588455" name="Chart 11">
          <a:extLst>
            <a:ext uri="{FF2B5EF4-FFF2-40B4-BE49-F238E27FC236}">
              <a16:creationId xmlns:a16="http://schemas.microsoft.com/office/drawing/2014/main" id="{00000000-0008-0000-0100-0000A72DBB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4</xdr:col>
      <xdr:colOff>838200</xdr:colOff>
      <xdr:row>178</xdr:row>
      <xdr:rowOff>161925</xdr:rowOff>
    </xdr:from>
    <xdr:ext cx="10067925" cy="3086100"/>
    <xdr:graphicFrame macro="">
      <xdr:nvGraphicFramePr>
        <xdr:cNvPr id="1947744496" name="Chart 12">
          <a:extLst>
            <a:ext uri="{FF2B5EF4-FFF2-40B4-BE49-F238E27FC236}">
              <a16:creationId xmlns:a16="http://schemas.microsoft.com/office/drawing/2014/main" id="{00000000-0008-0000-0100-0000F03818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4</xdr:col>
      <xdr:colOff>847725</xdr:colOff>
      <xdr:row>160</xdr:row>
      <xdr:rowOff>161925</xdr:rowOff>
    </xdr:from>
    <xdr:ext cx="7696200" cy="3286125"/>
    <xdr:graphicFrame macro="">
      <xdr:nvGraphicFramePr>
        <xdr:cNvPr id="40648310" name="Chart 13">
          <a:extLst>
            <a:ext uri="{FF2B5EF4-FFF2-40B4-BE49-F238E27FC236}">
              <a16:creationId xmlns:a16="http://schemas.microsoft.com/office/drawing/2014/main" id="{00000000-0008-0000-0100-0000763E6C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9525</xdr:colOff>
      <xdr:row>46</xdr:row>
      <xdr:rowOff>38100</xdr:rowOff>
    </xdr:from>
    <xdr:ext cx="7943850" cy="2857500"/>
    <xdr:graphicFrame macro="">
      <xdr:nvGraphicFramePr>
        <xdr:cNvPr id="575974636" name="Chart 14" title="Gráfico">
          <a:extLst>
            <a:ext uri="{FF2B5EF4-FFF2-40B4-BE49-F238E27FC236}">
              <a16:creationId xmlns:a16="http://schemas.microsoft.com/office/drawing/2014/main" id="{00000000-0008-0000-0200-0000ECAC54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419100</xdr:colOff>
      <xdr:row>45</xdr:row>
      <xdr:rowOff>200025</xdr:rowOff>
    </xdr:from>
    <xdr:ext cx="8058150" cy="2895600"/>
    <xdr:graphicFrame macro="">
      <xdr:nvGraphicFramePr>
        <xdr:cNvPr id="1892608243" name="Chart 15" title="Gráfico">
          <a:extLst>
            <a:ext uri="{FF2B5EF4-FFF2-40B4-BE49-F238E27FC236}">
              <a16:creationId xmlns:a16="http://schemas.microsoft.com/office/drawing/2014/main" id="{00000000-0008-0000-0200-0000F3E8CE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28575</xdr:colOff>
      <xdr:row>61</xdr:row>
      <xdr:rowOff>57150</xdr:rowOff>
    </xdr:from>
    <xdr:ext cx="7924800" cy="2505075"/>
    <xdr:graphicFrame macro="">
      <xdr:nvGraphicFramePr>
        <xdr:cNvPr id="1889746545" name="Chart 16" title="Gráfico">
          <a:extLst>
            <a:ext uri="{FF2B5EF4-FFF2-40B4-BE49-F238E27FC236}">
              <a16:creationId xmlns:a16="http://schemas.microsoft.com/office/drawing/2014/main" id="{00000000-0008-0000-0200-0000713EA3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419100</xdr:colOff>
      <xdr:row>61</xdr:row>
      <xdr:rowOff>95250</xdr:rowOff>
    </xdr:from>
    <xdr:ext cx="8058150" cy="2466975"/>
    <xdr:graphicFrame macro="">
      <xdr:nvGraphicFramePr>
        <xdr:cNvPr id="1000553611" name="Chart 17" title="Gráfico">
          <a:extLst>
            <a:ext uri="{FF2B5EF4-FFF2-40B4-BE49-F238E27FC236}">
              <a16:creationId xmlns:a16="http://schemas.microsoft.com/office/drawing/2014/main" id="{00000000-0008-0000-0200-00008B3CA3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28575</xdr:colOff>
      <xdr:row>75</xdr:row>
      <xdr:rowOff>95250</xdr:rowOff>
    </xdr:from>
    <xdr:ext cx="7924800" cy="2352675"/>
    <xdr:graphicFrame macro="">
      <xdr:nvGraphicFramePr>
        <xdr:cNvPr id="929647005" name="Chart 18" title="Gráfico">
          <a:extLst>
            <a:ext uri="{FF2B5EF4-FFF2-40B4-BE49-F238E27FC236}">
              <a16:creationId xmlns:a16="http://schemas.microsoft.com/office/drawing/2014/main" id="{00000000-0008-0000-0200-00009D4969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419100</xdr:colOff>
      <xdr:row>75</xdr:row>
      <xdr:rowOff>95250</xdr:rowOff>
    </xdr:from>
    <xdr:ext cx="8058150" cy="2352675"/>
    <xdr:graphicFrame macro="">
      <xdr:nvGraphicFramePr>
        <xdr:cNvPr id="42583716" name="Chart 19" title="Gráfico">
          <a:extLst>
            <a:ext uri="{FF2B5EF4-FFF2-40B4-BE49-F238E27FC236}">
              <a16:creationId xmlns:a16="http://schemas.microsoft.com/office/drawing/2014/main" id="{00000000-0008-0000-0200-0000A4C689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19050</xdr:colOff>
      <xdr:row>88</xdr:row>
      <xdr:rowOff>95250</xdr:rowOff>
    </xdr:from>
    <xdr:ext cx="7943850" cy="2352675"/>
    <xdr:graphicFrame macro="">
      <xdr:nvGraphicFramePr>
        <xdr:cNvPr id="1376185248" name="Chart 20" title="Gráfico">
          <a:extLst>
            <a:ext uri="{FF2B5EF4-FFF2-40B4-BE49-F238E27FC236}">
              <a16:creationId xmlns:a16="http://schemas.microsoft.com/office/drawing/2014/main" id="{00000000-0008-0000-0200-0000A0EB06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7</xdr:col>
      <xdr:colOff>419100</xdr:colOff>
      <xdr:row>88</xdr:row>
      <xdr:rowOff>95250</xdr:rowOff>
    </xdr:from>
    <xdr:ext cx="8058150" cy="2352675"/>
    <xdr:graphicFrame macro="">
      <xdr:nvGraphicFramePr>
        <xdr:cNvPr id="201101935" name="Chart 21" title="Gráfico">
          <a:extLst>
            <a:ext uri="{FF2B5EF4-FFF2-40B4-BE49-F238E27FC236}">
              <a16:creationId xmlns:a16="http://schemas.microsoft.com/office/drawing/2014/main" id="{00000000-0008-0000-0200-00006F92FC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xdr:col>
      <xdr:colOff>9525</xdr:colOff>
      <xdr:row>102</xdr:row>
      <xdr:rowOff>47625</xdr:rowOff>
    </xdr:from>
    <xdr:ext cx="7943850" cy="2352675"/>
    <xdr:graphicFrame macro="">
      <xdr:nvGraphicFramePr>
        <xdr:cNvPr id="2090317586" name="Chart 22" title="Gráfico">
          <a:extLst>
            <a:ext uri="{FF2B5EF4-FFF2-40B4-BE49-F238E27FC236}">
              <a16:creationId xmlns:a16="http://schemas.microsoft.com/office/drawing/2014/main" id="{00000000-0008-0000-0200-000012B797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7</xdr:col>
      <xdr:colOff>419100</xdr:colOff>
      <xdr:row>102</xdr:row>
      <xdr:rowOff>47625</xdr:rowOff>
    </xdr:from>
    <xdr:ext cx="8058150" cy="2352675"/>
    <xdr:graphicFrame macro="">
      <xdr:nvGraphicFramePr>
        <xdr:cNvPr id="1388554169" name="Chart 23" title="Gráfico">
          <a:extLst>
            <a:ext uri="{FF2B5EF4-FFF2-40B4-BE49-F238E27FC236}">
              <a16:creationId xmlns:a16="http://schemas.microsoft.com/office/drawing/2014/main" id="{00000000-0008-0000-0200-0000B9A7C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18</xdr:col>
      <xdr:colOff>990600</xdr:colOff>
      <xdr:row>38</xdr:row>
      <xdr:rowOff>466725</xdr:rowOff>
    </xdr:from>
    <xdr:ext cx="11153775" cy="68865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571500</xdr:colOff>
      <xdr:row>119</xdr:row>
      <xdr:rowOff>161925</xdr:rowOff>
    </xdr:from>
    <xdr:ext cx="7029450" cy="2800350"/>
    <xdr:graphicFrame macro="">
      <xdr:nvGraphicFramePr>
        <xdr:cNvPr id="127370936" name="Chart 24">
          <a:extLst>
            <a:ext uri="{FF2B5EF4-FFF2-40B4-BE49-F238E27FC236}">
              <a16:creationId xmlns:a16="http://schemas.microsoft.com/office/drawing/2014/main" id="{00000000-0008-0000-0300-0000B88697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419100</xdr:colOff>
      <xdr:row>120</xdr:row>
      <xdr:rowOff>190500</xdr:rowOff>
    </xdr:from>
    <xdr:ext cx="5257800" cy="2847975"/>
    <xdr:graphicFrame macro="">
      <xdr:nvGraphicFramePr>
        <xdr:cNvPr id="609224197" name="Chart 25">
          <a:extLst>
            <a:ext uri="{FF2B5EF4-FFF2-40B4-BE49-F238E27FC236}">
              <a16:creationId xmlns:a16="http://schemas.microsoft.com/office/drawing/2014/main" id="{00000000-0008-0000-0300-0000050650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428625</xdr:colOff>
      <xdr:row>137</xdr:row>
      <xdr:rowOff>142875</xdr:rowOff>
    </xdr:from>
    <xdr:ext cx="7096125" cy="2343150"/>
    <xdr:graphicFrame macro="">
      <xdr:nvGraphicFramePr>
        <xdr:cNvPr id="2101817674" name="Chart 26">
          <a:extLst>
            <a:ext uri="{FF2B5EF4-FFF2-40B4-BE49-F238E27FC236}">
              <a16:creationId xmlns:a16="http://schemas.microsoft.com/office/drawing/2014/main" id="{00000000-0008-0000-0300-00004A314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15</xdr:col>
      <xdr:colOff>266700</xdr:colOff>
      <xdr:row>138</xdr:row>
      <xdr:rowOff>104775</xdr:rowOff>
    </xdr:from>
    <xdr:ext cx="4733925" cy="2352675"/>
    <xdr:graphicFrame macro="">
      <xdr:nvGraphicFramePr>
        <xdr:cNvPr id="531460680" name="Chart 27">
          <a:extLst>
            <a:ext uri="{FF2B5EF4-FFF2-40B4-BE49-F238E27FC236}">
              <a16:creationId xmlns:a16="http://schemas.microsoft.com/office/drawing/2014/main" id="{00000000-0008-0000-0300-00004872AD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781050</xdr:colOff>
      <xdr:row>152</xdr:row>
      <xdr:rowOff>19050</xdr:rowOff>
    </xdr:from>
    <xdr:ext cx="10067925" cy="3076575"/>
    <xdr:graphicFrame macro="">
      <xdr:nvGraphicFramePr>
        <xdr:cNvPr id="139276444" name="Chart 28">
          <a:extLst>
            <a:ext uri="{FF2B5EF4-FFF2-40B4-BE49-F238E27FC236}">
              <a16:creationId xmlns:a16="http://schemas.microsoft.com/office/drawing/2014/main" id="{00000000-0008-0000-0300-00009C304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838200</xdr:colOff>
      <xdr:row>195</xdr:row>
      <xdr:rowOff>161925</xdr:rowOff>
    </xdr:from>
    <xdr:ext cx="10067925" cy="3086100"/>
    <xdr:graphicFrame macro="">
      <xdr:nvGraphicFramePr>
        <xdr:cNvPr id="1576155578" name="Chart 29">
          <a:extLst>
            <a:ext uri="{FF2B5EF4-FFF2-40B4-BE49-F238E27FC236}">
              <a16:creationId xmlns:a16="http://schemas.microsoft.com/office/drawing/2014/main" id="{00000000-0008-0000-0300-0000BA39F2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DA%202020/2020/Economia%20Circular/Valorizacion_materiales/Organicos/Piloto/Reportes/2025/1.AJUSTADOS_12112025/10.%20OCTUBRE%202025/CONSOLIDADO%20KG%20MES%20CLIENTE_2025_OCTU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DI-2024"/>
      <sheetName val="EYE-2024"/>
      <sheetName val="ANDI-2025"/>
      <sheetName val="EYE-2025"/>
      <sheetName val="km"/>
    </sheetNames>
    <sheetDataSet>
      <sheetData sheetId="0" refreshError="1"/>
      <sheetData sheetId="1" refreshError="1"/>
      <sheetData sheetId="2">
        <row r="33">
          <cell r="BG33">
            <v>319327.90000000002</v>
          </cell>
        </row>
      </sheetData>
      <sheetData sheetId="3" refreshError="1"/>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X1000"/>
  <sheetViews>
    <sheetView topLeftCell="A4" workbookViewId="0"/>
  </sheetViews>
  <sheetFormatPr baseColWidth="10" defaultColWidth="14.42578125" defaultRowHeight="15" customHeight="1" x14ac:dyDescent="0.25"/>
  <cols>
    <col min="1" max="3" width="11.42578125" customWidth="1"/>
    <col min="4" max="4" width="40.140625" customWidth="1"/>
    <col min="5" max="5" width="11.5703125" customWidth="1"/>
    <col min="6" max="6" width="15" customWidth="1"/>
    <col min="7" max="7" width="13" customWidth="1"/>
    <col min="8" max="8" width="17.85546875" customWidth="1"/>
    <col min="11" max="11" width="11.5703125" customWidth="1"/>
    <col min="12" max="12" width="14.5703125" customWidth="1"/>
    <col min="13" max="46" width="11.5703125" customWidth="1"/>
    <col min="47" max="52" width="12.28515625" customWidth="1"/>
    <col min="53" max="58" width="11.5703125" customWidth="1"/>
    <col min="59" max="64" width="12.85546875" customWidth="1"/>
    <col min="65" max="70" width="11.5703125" customWidth="1"/>
    <col min="71" max="71" width="11.7109375" customWidth="1"/>
    <col min="72" max="76" width="11.5703125" customWidth="1"/>
  </cols>
  <sheetData>
    <row r="1" spans="1:76"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5" customHeight="1" x14ac:dyDescent="0.25">
      <c r="A2" s="1"/>
      <c r="B2" s="252" t="s">
        <v>0</v>
      </c>
      <c r="C2" s="253"/>
      <c r="D2" s="254"/>
      <c r="E2" s="26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2"/>
    </row>
    <row r="3" spans="1:76" ht="15" customHeight="1" x14ac:dyDescent="0.25">
      <c r="A3" s="1"/>
      <c r="B3" s="255"/>
      <c r="C3" s="256"/>
      <c r="D3" s="257"/>
      <c r="E3" s="262" t="s">
        <v>1</v>
      </c>
      <c r="F3" s="241"/>
      <c r="G3" s="241"/>
      <c r="H3" s="241"/>
      <c r="I3" s="241"/>
      <c r="J3" s="242"/>
      <c r="K3" s="263" t="s">
        <v>2</v>
      </c>
      <c r="L3" s="244"/>
      <c r="M3" s="244"/>
      <c r="N3" s="244"/>
      <c r="O3" s="244"/>
      <c r="P3" s="251"/>
      <c r="Q3" s="262" t="s">
        <v>3</v>
      </c>
      <c r="R3" s="241"/>
      <c r="S3" s="241"/>
      <c r="T3" s="241"/>
      <c r="U3" s="241"/>
      <c r="V3" s="242"/>
      <c r="W3" s="263" t="s">
        <v>4</v>
      </c>
      <c r="X3" s="244"/>
      <c r="Y3" s="244"/>
      <c r="Z3" s="244"/>
      <c r="AA3" s="244"/>
      <c r="AB3" s="251"/>
      <c r="AC3" s="250" t="s">
        <v>5</v>
      </c>
      <c r="AD3" s="244"/>
      <c r="AE3" s="244"/>
      <c r="AF3" s="244"/>
      <c r="AG3" s="244"/>
      <c r="AH3" s="245"/>
      <c r="AI3" s="240" t="s">
        <v>6</v>
      </c>
      <c r="AJ3" s="241"/>
      <c r="AK3" s="241"/>
      <c r="AL3" s="241"/>
      <c r="AM3" s="241"/>
      <c r="AN3" s="242"/>
      <c r="AO3" s="262" t="s">
        <v>7</v>
      </c>
      <c r="AP3" s="241"/>
      <c r="AQ3" s="241"/>
      <c r="AR3" s="241"/>
      <c r="AS3" s="241"/>
      <c r="AT3" s="242"/>
      <c r="AU3" s="240" t="s">
        <v>8</v>
      </c>
      <c r="AV3" s="241"/>
      <c r="AW3" s="241"/>
      <c r="AX3" s="241"/>
      <c r="AY3" s="241"/>
      <c r="AZ3" s="242"/>
      <c r="BA3" s="250" t="s">
        <v>9</v>
      </c>
      <c r="BB3" s="244"/>
      <c r="BC3" s="244"/>
      <c r="BD3" s="244"/>
      <c r="BE3" s="244"/>
      <c r="BF3" s="251"/>
      <c r="BG3" s="240" t="s">
        <v>10</v>
      </c>
      <c r="BH3" s="241"/>
      <c r="BI3" s="241"/>
      <c r="BJ3" s="241"/>
      <c r="BK3" s="241"/>
      <c r="BL3" s="242"/>
      <c r="BM3" s="243" t="s">
        <v>11</v>
      </c>
      <c r="BN3" s="244"/>
      <c r="BO3" s="244"/>
      <c r="BP3" s="244"/>
      <c r="BQ3" s="244"/>
      <c r="BR3" s="245"/>
      <c r="BS3" s="264" t="s">
        <v>12</v>
      </c>
      <c r="BT3" s="241"/>
      <c r="BU3" s="241"/>
      <c r="BV3" s="241"/>
      <c r="BW3" s="241"/>
      <c r="BX3" s="242"/>
    </row>
    <row r="4" spans="1:76" ht="90" x14ac:dyDescent="0.25">
      <c r="A4" s="1"/>
      <c r="B4" s="258"/>
      <c r="C4" s="259"/>
      <c r="D4" s="260"/>
      <c r="E4" s="2" t="s">
        <v>13</v>
      </c>
      <c r="F4" s="3" t="s">
        <v>14</v>
      </c>
      <c r="G4" s="4" t="s">
        <v>15</v>
      </c>
      <c r="H4" s="4" t="s">
        <v>16</v>
      </c>
      <c r="I4" s="4" t="s">
        <v>17</v>
      </c>
      <c r="J4" s="5" t="s">
        <v>18</v>
      </c>
      <c r="K4" s="6" t="s">
        <v>13</v>
      </c>
      <c r="L4" s="7" t="s">
        <v>14</v>
      </c>
      <c r="M4" s="8" t="s">
        <v>15</v>
      </c>
      <c r="N4" s="8" t="s">
        <v>16</v>
      </c>
      <c r="O4" s="8" t="s">
        <v>17</v>
      </c>
      <c r="P4" s="9" t="s">
        <v>18</v>
      </c>
      <c r="Q4" s="2" t="s">
        <v>13</v>
      </c>
      <c r="R4" s="3" t="s">
        <v>14</v>
      </c>
      <c r="S4" s="4" t="s">
        <v>15</v>
      </c>
      <c r="T4" s="4" t="s">
        <v>16</v>
      </c>
      <c r="U4" s="4" t="s">
        <v>17</v>
      </c>
      <c r="V4" s="5" t="s">
        <v>18</v>
      </c>
      <c r="W4" s="6" t="s">
        <v>13</v>
      </c>
      <c r="X4" s="7" t="s">
        <v>14</v>
      </c>
      <c r="Y4" s="8" t="s">
        <v>15</v>
      </c>
      <c r="Z4" s="8" t="s">
        <v>16</v>
      </c>
      <c r="AA4" s="8" t="s">
        <v>17</v>
      </c>
      <c r="AB4" s="9" t="s">
        <v>18</v>
      </c>
      <c r="AC4" s="10" t="s">
        <v>13</v>
      </c>
      <c r="AD4" s="3" t="s">
        <v>14</v>
      </c>
      <c r="AE4" s="4" t="s">
        <v>15</v>
      </c>
      <c r="AF4" s="4" t="s">
        <v>16</v>
      </c>
      <c r="AG4" s="4" t="s">
        <v>17</v>
      </c>
      <c r="AH4" s="4" t="s">
        <v>18</v>
      </c>
      <c r="AI4" s="11" t="s">
        <v>13</v>
      </c>
      <c r="AJ4" s="7" t="s">
        <v>14</v>
      </c>
      <c r="AK4" s="8" t="s">
        <v>15</v>
      </c>
      <c r="AL4" s="8" t="s">
        <v>16</v>
      </c>
      <c r="AM4" s="8" t="s">
        <v>17</v>
      </c>
      <c r="AN4" s="9" t="s">
        <v>18</v>
      </c>
      <c r="AO4" s="2" t="s">
        <v>13</v>
      </c>
      <c r="AP4" s="3" t="s">
        <v>14</v>
      </c>
      <c r="AQ4" s="4" t="s">
        <v>15</v>
      </c>
      <c r="AR4" s="4" t="s">
        <v>16</v>
      </c>
      <c r="AS4" s="4" t="s">
        <v>17</v>
      </c>
      <c r="AT4" s="5" t="s">
        <v>18</v>
      </c>
      <c r="AU4" s="11" t="s">
        <v>13</v>
      </c>
      <c r="AV4" s="7" t="s">
        <v>14</v>
      </c>
      <c r="AW4" s="8" t="s">
        <v>15</v>
      </c>
      <c r="AX4" s="8" t="s">
        <v>16</v>
      </c>
      <c r="AY4" s="8" t="s">
        <v>17</v>
      </c>
      <c r="AZ4" s="9" t="s">
        <v>18</v>
      </c>
      <c r="BA4" s="10" t="s">
        <v>13</v>
      </c>
      <c r="BB4" s="3" t="s">
        <v>14</v>
      </c>
      <c r="BC4" s="4" t="s">
        <v>15</v>
      </c>
      <c r="BD4" s="4" t="s">
        <v>16</v>
      </c>
      <c r="BE4" s="4" t="s">
        <v>17</v>
      </c>
      <c r="BF4" s="4" t="s">
        <v>18</v>
      </c>
      <c r="BG4" s="11" t="s">
        <v>13</v>
      </c>
      <c r="BH4" s="7" t="s">
        <v>14</v>
      </c>
      <c r="BI4" s="8" t="s">
        <v>15</v>
      </c>
      <c r="BJ4" s="8" t="s">
        <v>16</v>
      </c>
      <c r="BK4" s="8" t="s">
        <v>17</v>
      </c>
      <c r="BL4" s="9" t="s">
        <v>18</v>
      </c>
      <c r="BM4" s="10" t="s">
        <v>13</v>
      </c>
      <c r="BN4" s="3" t="s">
        <v>14</v>
      </c>
      <c r="BO4" s="4" t="s">
        <v>15</v>
      </c>
      <c r="BP4" s="4" t="s">
        <v>16</v>
      </c>
      <c r="BQ4" s="4" t="s">
        <v>17</v>
      </c>
      <c r="BR4" s="4" t="s">
        <v>18</v>
      </c>
      <c r="BS4" s="12" t="s">
        <v>19</v>
      </c>
      <c r="BT4" s="13" t="s">
        <v>20</v>
      </c>
      <c r="BU4" s="14" t="s">
        <v>15</v>
      </c>
      <c r="BV4" s="14" t="s">
        <v>21</v>
      </c>
      <c r="BW4" s="14" t="s">
        <v>17</v>
      </c>
      <c r="BX4" s="15" t="s">
        <v>22</v>
      </c>
    </row>
    <row r="5" spans="1:76" ht="15" customHeight="1" x14ac:dyDescent="0.25">
      <c r="A5" s="1"/>
      <c r="B5" s="284" t="s">
        <v>23</v>
      </c>
      <c r="C5" s="285"/>
      <c r="D5" s="16" t="s">
        <v>24</v>
      </c>
      <c r="E5" s="17">
        <f>39409+66011</f>
        <v>105420</v>
      </c>
      <c r="F5" s="234">
        <v>641.6</v>
      </c>
      <c r="G5" s="234">
        <v>424.7</v>
      </c>
      <c r="H5" s="249">
        <v>0.65</v>
      </c>
      <c r="I5" s="234">
        <v>4278</v>
      </c>
      <c r="J5" s="237">
        <v>9.9</v>
      </c>
      <c r="K5" s="18">
        <f>41682+78639</f>
        <v>120321</v>
      </c>
      <c r="L5" s="234">
        <v>701.1</v>
      </c>
      <c r="M5" s="234">
        <v>533.1</v>
      </c>
      <c r="N5" s="249">
        <v>0.65</v>
      </c>
      <c r="O5" s="234">
        <v>4674</v>
      </c>
      <c r="P5" s="237">
        <v>10.9</v>
      </c>
      <c r="Q5" s="17">
        <f>40667+81237</f>
        <v>121904</v>
      </c>
      <c r="R5" s="234">
        <v>701.9</v>
      </c>
      <c r="S5" s="234">
        <v>534.6</v>
      </c>
      <c r="T5" s="249">
        <v>0.65</v>
      </c>
      <c r="U5" s="234">
        <v>4679</v>
      </c>
      <c r="V5" s="237">
        <v>10.9</v>
      </c>
      <c r="W5" s="18">
        <f>43652+81978</f>
        <v>125630</v>
      </c>
      <c r="X5" s="234">
        <v>712.2</v>
      </c>
      <c r="Y5" s="234">
        <v>553.29999999999995</v>
      </c>
      <c r="Z5" s="249">
        <v>0.65</v>
      </c>
      <c r="AA5" s="234">
        <v>4748</v>
      </c>
      <c r="AB5" s="237">
        <v>11</v>
      </c>
      <c r="AC5" s="17">
        <f>37437+79188</f>
        <v>116625</v>
      </c>
      <c r="AD5" s="234">
        <v>692</v>
      </c>
      <c r="AE5" s="234">
        <v>516.5</v>
      </c>
      <c r="AF5" s="249">
        <v>0.65</v>
      </c>
      <c r="AG5" s="234">
        <v>4613</v>
      </c>
      <c r="AH5" s="281">
        <v>10.7</v>
      </c>
      <c r="AI5" s="19">
        <f>39597+76713</f>
        <v>116310</v>
      </c>
      <c r="AJ5" s="234">
        <v>694.7</v>
      </c>
      <c r="AK5" s="234">
        <v>521.4</v>
      </c>
      <c r="AL5" s="249">
        <v>0.65</v>
      </c>
      <c r="AM5" s="234">
        <v>4631</v>
      </c>
      <c r="AN5" s="237">
        <v>10.8</v>
      </c>
      <c r="AO5" s="20">
        <f>42951+86436</f>
        <v>129387</v>
      </c>
      <c r="AP5" s="234">
        <v>716.7</v>
      </c>
      <c r="AQ5" s="234">
        <v>561.6</v>
      </c>
      <c r="AR5" s="249">
        <v>0.65</v>
      </c>
      <c r="AS5" s="234">
        <v>4778</v>
      </c>
      <c r="AT5" s="237">
        <v>11.1</v>
      </c>
      <c r="AU5" s="19">
        <f>27173+76152</f>
        <v>103325</v>
      </c>
      <c r="AV5" s="234">
        <v>665.4</v>
      </c>
      <c r="AW5" s="234">
        <v>467.9</v>
      </c>
      <c r="AX5" s="249">
        <v>0.65</v>
      </c>
      <c r="AY5" s="234">
        <v>4436</v>
      </c>
      <c r="AZ5" s="237">
        <v>10.3</v>
      </c>
      <c r="BA5" s="234">
        <v>184508</v>
      </c>
      <c r="BB5" s="234">
        <v>785.4</v>
      </c>
      <c r="BC5" s="234">
        <v>686.9</v>
      </c>
      <c r="BD5" s="249">
        <v>0.65</v>
      </c>
      <c r="BE5" s="237">
        <v>5236</v>
      </c>
      <c r="BF5" s="265">
        <v>12.2</v>
      </c>
      <c r="BG5" s="246">
        <v>155955.5</v>
      </c>
      <c r="BH5" s="234">
        <v>727.2</v>
      </c>
      <c r="BI5" s="234">
        <v>580.6</v>
      </c>
      <c r="BJ5" s="249">
        <v>0.65</v>
      </c>
      <c r="BK5" s="234">
        <v>4848</v>
      </c>
      <c r="BL5" s="237">
        <v>11.3</v>
      </c>
      <c r="BM5" s="246">
        <v>246570.5</v>
      </c>
      <c r="BN5" s="234">
        <v>912.2</v>
      </c>
      <c r="BO5" s="234">
        <v>918</v>
      </c>
      <c r="BP5" s="249">
        <v>0.65</v>
      </c>
      <c r="BQ5" s="234">
        <v>6081</v>
      </c>
      <c r="BR5" s="237">
        <v>14.1</v>
      </c>
      <c r="BS5" s="17">
        <f t="shared" ref="BS5:BU5" si="0">(E5+K5+Q5+W5+AC5+AI5+AO5+AU5+BA5+BG5+BM5)</f>
        <v>1525956</v>
      </c>
      <c r="BT5" s="234">
        <f t="shared" si="0"/>
        <v>7950.3999999999987</v>
      </c>
      <c r="BU5" s="234">
        <f t="shared" si="0"/>
        <v>6298.5999999999995</v>
      </c>
      <c r="BV5" s="249">
        <f>AVERAGE(H5,N5,T5,Z5,AF5,AL5,AR5,AX5,BD5,BJ5,BP5)</f>
        <v>0.65000000000000013</v>
      </c>
      <c r="BW5" s="234">
        <f t="shared" ref="BW5:BX5" si="1">(I5+O5+U5+AA5+AG5+AM5+AS5+AY5+BE5+BK5+BQ5)</f>
        <v>53002</v>
      </c>
      <c r="BX5" s="237">
        <f t="shared" si="1"/>
        <v>123.19999999999999</v>
      </c>
    </row>
    <row r="6" spans="1:76" ht="15" customHeight="1" x14ac:dyDescent="0.25">
      <c r="A6" s="1"/>
      <c r="B6" s="255"/>
      <c r="C6" s="286"/>
      <c r="D6" s="22" t="s">
        <v>25</v>
      </c>
      <c r="E6" s="20">
        <v>4530</v>
      </c>
      <c r="F6" s="235"/>
      <c r="G6" s="235"/>
      <c r="H6" s="235"/>
      <c r="I6" s="235"/>
      <c r="J6" s="238"/>
      <c r="K6" s="23">
        <v>13603</v>
      </c>
      <c r="L6" s="235"/>
      <c r="M6" s="235"/>
      <c r="N6" s="235"/>
      <c r="O6" s="235"/>
      <c r="P6" s="238"/>
      <c r="Q6" s="24">
        <v>12551</v>
      </c>
      <c r="R6" s="235"/>
      <c r="S6" s="235"/>
      <c r="T6" s="235"/>
      <c r="U6" s="235"/>
      <c r="V6" s="238"/>
      <c r="W6" s="23">
        <v>13209</v>
      </c>
      <c r="X6" s="235"/>
      <c r="Y6" s="235"/>
      <c r="Z6" s="235"/>
      <c r="AA6" s="235"/>
      <c r="AB6" s="238"/>
      <c r="AC6" s="24">
        <v>12612</v>
      </c>
      <c r="AD6" s="235"/>
      <c r="AE6" s="235"/>
      <c r="AF6" s="235"/>
      <c r="AG6" s="235"/>
      <c r="AH6" s="282"/>
      <c r="AI6" s="19">
        <v>13729</v>
      </c>
      <c r="AJ6" s="235"/>
      <c r="AK6" s="235"/>
      <c r="AL6" s="235"/>
      <c r="AM6" s="235"/>
      <c r="AN6" s="238"/>
      <c r="AO6" s="20">
        <v>11718</v>
      </c>
      <c r="AP6" s="235"/>
      <c r="AQ6" s="235"/>
      <c r="AR6" s="235"/>
      <c r="AS6" s="235"/>
      <c r="AT6" s="238"/>
      <c r="AU6" s="17">
        <v>11681</v>
      </c>
      <c r="AV6" s="235"/>
      <c r="AW6" s="235"/>
      <c r="AX6" s="235"/>
      <c r="AY6" s="235"/>
      <c r="AZ6" s="238"/>
      <c r="BA6" s="235"/>
      <c r="BB6" s="235"/>
      <c r="BC6" s="235"/>
      <c r="BD6" s="235"/>
      <c r="BE6" s="238"/>
      <c r="BF6" s="266"/>
      <c r="BG6" s="247"/>
      <c r="BH6" s="235"/>
      <c r="BI6" s="235"/>
      <c r="BJ6" s="235"/>
      <c r="BK6" s="235"/>
      <c r="BL6" s="238"/>
      <c r="BM6" s="247"/>
      <c r="BN6" s="235"/>
      <c r="BO6" s="235"/>
      <c r="BP6" s="235"/>
      <c r="BQ6" s="235"/>
      <c r="BR6" s="238"/>
      <c r="BS6" s="17">
        <f t="shared" ref="BS6:BS8" si="2">(E6+K6+Q6+W6+AC6+AI6+AO6+AU6+BA6+BG6+BM6)</f>
        <v>93633</v>
      </c>
      <c r="BT6" s="235"/>
      <c r="BU6" s="235"/>
      <c r="BV6" s="235"/>
      <c r="BW6" s="235"/>
      <c r="BX6" s="238"/>
    </row>
    <row r="7" spans="1:76" ht="34.5" customHeight="1" x14ac:dyDescent="0.25">
      <c r="A7" s="1"/>
      <c r="B7" s="255"/>
      <c r="C7" s="286"/>
      <c r="D7" s="22" t="s">
        <v>26</v>
      </c>
      <c r="E7" s="20">
        <v>2523</v>
      </c>
      <c r="F7" s="235"/>
      <c r="G7" s="235"/>
      <c r="H7" s="235"/>
      <c r="I7" s="235"/>
      <c r="J7" s="238"/>
      <c r="K7" s="25">
        <v>5521</v>
      </c>
      <c r="L7" s="235"/>
      <c r="M7" s="235"/>
      <c r="N7" s="235"/>
      <c r="O7" s="235"/>
      <c r="P7" s="238"/>
      <c r="Q7" s="20">
        <v>5523</v>
      </c>
      <c r="R7" s="235"/>
      <c r="S7" s="235"/>
      <c r="T7" s="235"/>
      <c r="U7" s="235"/>
      <c r="V7" s="238"/>
      <c r="W7" s="25">
        <v>5632</v>
      </c>
      <c r="X7" s="235"/>
      <c r="Y7" s="235"/>
      <c r="Z7" s="235"/>
      <c r="AA7" s="235"/>
      <c r="AB7" s="238"/>
      <c r="AC7" s="20">
        <v>6190</v>
      </c>
      <c r="AD7" s="235"/>
      <c r="AE7" s="235"/>
      <c r="AF7" s="235"/>
      <c r="AG7" s="235"/>
      <c r="AH7" s="282"/>
      <c r="AI7" s="26">
        <v>6306</v>
      </c>
      <c r="AJ7" s="235"/>
      <c r="AK7" s="235"/>
      <c r="AL7" s="235"/>
      <c r="AM7" s="235"/>
      <c r="AN7" s="238"/>
      <c r="AO7" s="20">
        <v>5939</v>
      </c>
      <c r="AP7" s="235"/>
      <c r="AQ7" s="235"/>
      <c r="AR7" s="235"/>
      <c r="AS7" s="235"/>
      <c r="AT7" s="238"/>
      <c r="AU7" s="17">
        <v>6572</v>
      </c>
      <c r="AV7" s="235"/>
      <c r="AW7" s="235"/>
      <c r="AX7" s="235"/>
      <c r="AY7" s="235"/>
      <c r="AZ7" s="238"/>
      <c r="BA7" s="235"/>
      <c r="BB7" s="235"/>
      <c r="BC7" s="235"/>
      <c r="BD7" s="235"/>
      <c r="BE7" s="238"/>
      <c r="BF7" s="266"/>
      <c r="BG7" s="247"/>
      <c r="BH7" s="235"/>
      <c r="BI7" s="235"/>
      <c r="BJ7" s="235"/>
      <c r="BK7" s="235"/>
      <c r="BL7" s="238"/>
      <c r="BM7" s="247"/>
      <c r="BN7" s="235"/>
      <c r="BO7" s="235"/>
      <c r="BP7" s="235"/>
      <c r="BQ7" s="235"/>
      <c r="BR7" s="238"/>
      <c r="BS7" s="17">
        <f t="shared" si="2"/>
        <v>44206</v>
      </c>
      <c r="BT7" s="235"/>
      <c r="BU7" s="235"/>
      <c r="BV7" s="235"/>
      <c r="BW7" s="235"/>
      <c r="BX7" s="238"/>
    </row>
    <row r="8" spans="1:76" x14ac:dyDescent="0.25">
      <c r="A8" s="1"/>
      <c r="B8" s="258"/>
      <c r="C8" s="287"/>
      <c r="D8" s="27" t="s">
        <v>27</v>
      </c>
      <c r="E8" s="28">
        <v>1593</v>
      </c>
      <c r="F8" s="236"/>
      <c r="G8" s="236"/>
      <c r="H8" s="236"/>
      <c r="I8" s="236"/>
      <c r="J8" s="239"/>
      <c r="K8" s="29">
        <v>3744</v>
      </c>
      <c r="L8" s="236"/>
      <c r="M8" s="236"/>
      <c r="N8" s="236"/>
      <c r="O8" s="236"/>
      <c r="P8" s="239"/>
      <c r="Q8" s="28">
        <v>3612</v>
      </c>
      <c r="R8" s="236"/>
      <c r="S8" s="236"/>
      <c r="T8" s="236"/>
      <c r="U8" s="236"/>
      <c r="V8" s="239"/>
      <c r="W8" s="29">
        <v>4148</v>
      </c>
      <c r="X8" s="236"/>
      <c r="Y8" s="236"/>
      <c r="Z8" s="236"/>
      <c r="AA8" s="236"/>
      <c r="AB8" s="239"/>
      <c r="AC8" s="30">
        <v>3316</v>
      </c>
      <c r="AD8" s="236"/>
      <c r="AE8" s="236"/>
      <c r="AF8" s="236"/>
      <c r="AG8" s="236"/>
      <c r="AH8" s="283"/>
      <c r="AI8" s="31">
        <v>3702</v>
      </c>
      <c r="AJ8" s="236"/>
      <c r="AK8" s="236"/>
      <c r="AL8" s="236"/>
      <c r="AM8" s="236"/>
      <c r="AN8" s="239"/>
      <c r="AO8" s="28">
        <v>3801</v>
      </c>
      <c r="AP8" s="236"/>
      <c r="AQ8" s="236"/>
      <c r="AR8" s="236"/>
      <c r="AS8" s="236"/>
      <c r="AT8" s="239"/>
      <c r="AU8" s="32">
        <v>4111</v>
      </c>
      <c r="AV8" s="236"/>
      <c r="AW8" s="236"/>
      <c r="AX8" s="236"/>
      <c r="AY8" s="236"/>
      <c r="AZ8" s="239"/>
      <c r="BA8" s="236"/>
      <c r="BB8" s="236"/>
      <c r="BC8" s="236"/>
      <c r="BD8" s="236"/>
      <c r="BE8" s="239"/>
      <c r="BF8" s="267"/>
      <c r="BG8" s="248"/>
      <c r="BH8" s="236"/>
      <c r="BI8" s="236"/>
      <c r="BJ8" s="236"/>
      <c r="BK8" s="236"/>
      <c r="BL8" s="239"/>
      <c r="BM8" s="248"/>
      <c r="BN8" s="236"/>
      <c r="BO8" s="236"/>
      <c r="BP8" s="236"/>
      <c r="BQ8" s="236"/>
      <c r="BR8" s="239"/>
      <c r="BS8" s="21">
        <f t="shared" si="2"/>
        <v>28027</v>
      </c>
      <c r="BT8" s="236"/>
      <c r="BU8" s="236"/>
      <c r="BV8" s="236"/>
      <c r="BW8" s="236"/>
      <c r="BX8" s="239"/>
    </row>
    <row r="9" spans="1:76" x14ac:dyDescent="0.25">
      <c r="A9" s="1"/>
      <c r="B9" s="275" t="s">
        <v>28</v>
      </c>
      <c r="C9" s="241"/>
      <c r="D9" s="242"/>
      <c r="E9" s="33">
        <f t="shared" ref="E9:BX9" si="3">SUM(E5:E8)</f>
        <v>114066</v>
      </c>
      <c r="F9" s="33">
        <f t="shared" si="3"/>
        <v>641.6</v>
      </c>
      <c r="G9" s="33">
        <f t="shared" si="3"/>
        <v>424.7</v>
      </c>
      <c r="H9" s="34">
        <f t="shared" si="3"/>
        <v>0.65</v>
      </c>
      <c r="I9" s="33">
        <f t="shared" si="3"/>
        <v>4278</v>
      </c>
      <c r="J9" s="33">
        <f t="shared" si="3"/>
        <v>9.9</v>
      </c>
      <c r="K9" s="33">
        <f t="shared" si="3"/>
        <v>143189</v>
      </c>
      <c r="L9" s="33">
        <f t="shared" si="3"/>
        <v>701.1</v>
      </c>
      <c r="M9" s="33">
        <f t="shared" si="3"/>
        <v>533.1</v>
      </c>
      <c r="N9" s="34">
        <f t="shared" si="3"/>
        <v>0.65</v>
      </c>
      <c r="O9" s="33">
        <f t="shared" si="3"/>
        <v>4674</v>
      </c>
      <c r="P9" s="33">
        <f t="shared" si="3"/>
        <v>10.9</v>
      </c>
      <c r="Q9" s="33">
        <f t="shared" si="3"/>
        <v>143590</v>
      </c>
      <c r="R9" s="33">
        <f t="shared" si="3"/>
        <v>701.9</v>
      </c>
      <c r="S9" s="33">
        <f t="shared" si="3"/>
        <v>534.6</v>
      </c>
      <c r="T9" s="34">
        <f t="shared" si="3"/>
        <v>0.65</v>
      </c>
      <c r="U9" s="33">
        <f t="shared" si="3"/>
        <v>4679</v>
      </c>
      <c r="V9" s="33">
        <f t="shared" si="3"/>
        <v>10.9</v>
      </c>
      <c r="W9" s="33">
        <f t="shared" si="3"/>
        <v>148619</v>
      </c>
      <c r="X9" s="33">
        <f t="shared" si="3"/>
        <v>712.2</v>
      </c>
      <c r="Y9" s="33">
        <f t="shared" si="3"/>
        <v>553.29999999999995</v>
      </c>
      <c r="Z9" s="34">
        <f t="shared" si="3"/>
        <v>0.65</v>
      </c>
      <c r="AA9" s="33">
        <f t="shared" si="3"/>
        <v>4748</v>
      </c>
      <c r="AB9" s="33">
        <f t="shared" si="3"/>
        <v>11</v>
      </c>
      <c r="AC9" s="35">
        <f t="shared" si="3"/>
        <v>138743</v>
      </c>
      <c r="AD9" s="33">
        <f t="shared" si="3"/>
        <v>692</v>
      </c>
      <c r="AE9" s="36">
        <f t="shared" si="3"/>
        <v>516.5</v>
      </c>
      <c r="AF9" s="37">
        <f t="shared" si="3"/>
        <v>0.65</v>
      </c>
      <c r="AG9" s="38">
        <f t="shared" si="3"/>
        <v>4613</v>
      </c>
      <c r="AH9" s="39">
        <f t="shared" si="3"/>
        <v>10.7</v>
      </c>
      <c r="AI9" s="33">
        <f t="shared" si="3"/>
        <v>140047</v>
      </c>
      <c r="AJ9" s="33">
        <f t="shared" si="3"/>
        <v>694.7</v>
      </c>
      <c r="AK9" s="33">
        <f t="shared" si="3"/>
        <v>521.4</v>
      </c>
      <c r="AL9" s="34">
        <f t="shared" si="3"/>
        <v>0.65</v>
      </c>
      <c r="AM9" s="33">
        <f t="shared" si="3"/>
        <v>4631</v>
      </c>
      <c r="AN9" s="33">
        <f t="shared" si="3"/>
        <v>10.8</v>
      </c>
      <c r="AO9" s="33">
        <f t="shared" si="3"/>
        <v>150845</v>
      </c>
      <c r="AP9" s="33">
        <f t="shared" si="3"/>
        <v>716.7</v>
      </c>
      <c r="AQ9" s="33">
        <f t="shared" si="3"/>
        <v>561.6</v>
      </c>
      <c r="AR9" s="34">
        <f t="shared" si="3"/>
        <v>0.65</v>
      </c>
      <c r="AS9" s="33">
        <f t="shared" si="3"/>
        <v>4778</v>
      </c>
      <c r="AT9" s="33">
        <f t="shared" si="3"/>
        <v>11.1</v>
      </c>
      <c r="AU9" s="33">
        <f t="shared" si="3"/>
        <v>125689</v>
      </c>
      <c r="AV9" s="33">
        <f t="shared" si="3"/>
        <v>665.4</v>
      </c>
      <c r="AW9" s="33">
        <f t="shared" si="3"/>
        <v>467.9</v>
      </c>
      <c r="AX9" s="34">
        <f t="shared" si="3"/>
        <v>0.65</v>
      </c>
      <c r="AY9" s="33">
        <f t="shared" si="3"/>
        <v>4436</v>
      </c>
      <c r="AZ9" s="33">
        <f t="shared" si="3"/>
        <v>10.3</v>
      </c>
      <c r="BA9" s="33">
        <f t="shared" si="3"/>
        <v>184508</v>
      </c>
      <c r="BB9" s="33">
        <f t="shared" si="3"/>
        <v>785.4</v>
      </c>
      <c r="BC9" s="33">
        <f t="shared" si="3"/>
        <v>686.9</v>
      </c>
      <c r="BD9" s="34">
        <f t="shared" si="3"/>
        <v>0.65</v>
      </c>
      <c r="BE9" s="33">
        <f t="shared" si="3"/>
        <v>5236</v>
      </c>
      <c r="BF9" s="33">
        <f t="shared" si="3"/>
        <v>12.2</v>
      </c>
      <c r="BG9" s="33">
        <f t="shared" si="3"/>
        <v>155955.5</v>
      </c>
      <c r="BH9" s="33">
        <f t="shared" si="3"/>
        <v>727.2</v>
      </c>
      <c r="BI9" s="33">
        <f t="shared" si="3"/>
        <v>580.6</v>
      </c>
      <c r="BJ9" s="34">
        <f t="shared" si="3"/>
        <v>0.65</v>
      </c>
      <c r="BK9" s="33">
        <f t="shared" si="3"/>
        <v>4848</v>
      </c>
      <c r="BL9" s="33">
        <f t="shared" si="3"/>
        <v>11.3</v>
      </c>
      <c r="BM9" s="33">
        <f t="shared" si="3"/>
        <v>246570.5</v>
      </c>
      <c r="BN9" s="33">
        <f t="shared" si="3"/>
        <v>912.2</v>
      </c>
      <c r="BO9" s="33">
        <f t="shared" si="3"/>
        <v>918</v>
      </c>
      <c r="BP9" s="34">
        <f t="shared" si="3"/>
        <v>0.65</v>
      </c>
      <c r="BQ9" s="40">
        <f t="shared" si="3"/>
        <v>6081</v>
      </c>
      <c r="BR9" s="35">
        <f t="shared" si="3"/>
        <v>14.1</v>
      </c>
      <c r="BS9" s="33">
        <f t="shared" si="3"/>
        <v>1691822</v>
      </c>
      <c r="BT9" s="36">
        <f t="shared" si="3"/>
        <v>7950.3999999999987</v>
      </c>
      <c r="BU9" s="36">
        <f t="shared" si="3"/>
        <v>6298.5999999999995</v>
      </c>
      <c r="BV9" s="37">
        <f t="shared" si="3"/>
        <v>0.65000000000000013</v>
      </c>
      <c r="BW9" s="36">
        <f t="shared" si="3"/>
        <v>53002</v>
      </c>
      <c r="BX9" s="38">
        <f t="shared" si="3"/>
        <v>123.19999999999999</v>
      </c>
    </row>
    <row r="10" spans="1:76" x14ac:dyDescent="0.25">
      <c r="A10" s="1"/>
      <c r="B10" s="276"/>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1"/>
      <c r="BQ10" s="241"/>
      <c r="BR10" s="241"/>
      <c r="BS10" s="241"/>
      <c r="BT10" s="241"/>
      <c r="BU10" s="241"/>
      <c r="BV10" s="241"/>
      <c r="BW10" s="241"/>
      <c r="BX10" s="274"/>
    </row>
    <row r="11" spans="1:76" ht="30.75" customHeight="1" x14ac:dyDescent="0.25">
      <c r="A11" s="1"/>
      <c r="B11" s="273" t="s">
        <v>29</v>
      </c>
      <c r="C11" s="241"/>
      <c r="D11" s="242"/>
      <c r="E11" s="33">
        <v>6626</v>
      </c>
      <c r="F11" s="36">
        <v>205</v>
      </c>
      <c r="G11" s="36">
        <v>24.7</v>
      </c>
      <c r="H11" s="37">
        <v>0.65</v>
      </c>
      <c r="I11" s="36">
        <v>1366</v>
      </c>
      <c r="J11" s="38">
        <v>3</v>
      </c>
      <c r="K11" s="39">
        <v>6001</v>
      </c>
      <c r="L11" s="36">
        <v>203.7</v>
      </c>
      <c r="M11" s="36">
        <v>22.3</v>
      </c>
      <c r="N11" s="37">
        <v>0.65</v>
      </c>
      <c r="O11" s="36">
        <v>1358</v>
      </c>
      <c r="P11" s="38">
        <v>3.2</v>
      </c>
      <c r="Q11" s="39">
        <v>5955.4</v>
      </c>
      <c r="R11" s="36">
        <v>203.6</v>
      </c>
      <c r="S11" s="36">
        <v>22.2</v>
      </c>
      <c r="T11" s="37">
        <v>0.65</v>
      </c>
      <c r="U11" s="36">
        <v>1357</v>
      </c>
      <c r="V11" s="41">
        <v>3.2</v>
      </c>
      <c r="W11" s="33">
        <v>5730</v>
      </c>
      <c r="X11" s="36">
        <v>203.1</v>
      </c>
      <c r="Y11" s="36">
        <v>21.3</v>
      </c>
      <c r="Z11" s="37">
        <v>0.65</v>
      </c>
      <c r="AA11" s="36">
        <v>1354</v>
      </c>
      <c r="AB11" s="38">
        <v>3.1</v>
      </c>
      <c r="AC11" s="42">
        <v>5414</v>
      </c>
      <c r="AD11" s="40">
        <v>202.5</v>
      </c>
      <c r="AE11" s="40">
        <v>20.2</v>
      </c>
      <c r="AF11" s="43">
        <v>0.65</v>
      </c>
      <c r="AG11" s="40">
        <v>1350</v>
      </c>
      <c r="AH11" s="44">
        <v>3.1</v>
      </c>
      <c r="AI11" s="35">
        <v>6038.5</v>
      </c>
      <c r="AJ11" s="40">
        <v>203.8</v>
      </c>
      <c r="AK11" s="40">
        <v>22.5</v>
      </c>
      <c r="AL11" s="43">
        <v>0.65</v>
      </c>
      <c r="AM11" s="40">
        <v>1358</v>
      </c>
      <c r="AN11" s="44">
        <v>3.2</v>
      </c>
      <c r="AO11" s="35">
        <v>6240.9</v>
      </c>
      <c r="AP11" s="40">
        <v>204.2</v>
      </c>
      <c r="AQ11" s="40">
        <v>23.2</v>
      </c>
      <c r="AR11" s="43">
        <v>0.65</v>
      </c>
      <c r="AS11" s="40">
        <v>1361</v>
      </c>
      <c r="AT11" s="44">
        <v>3.2</v>
      </c>
      <c r="AU11" s="35">
        <v>7251.5</v>
      </c>
      <c r="AV11" s="40">
        <v>206.2</v>
      </c>
      <c r="AW11" s="40">
        <v>27</v>
      </c>
      <c r="AX11" s="43">
        <v>0.65</v>
      </c>
      <c r="AY11" s="40">
        <v>1375</v>
      </c>
      <c r="AZ11" s="42">
        <v>3.2</v>
      </c>
      <c r="BA11" s="45">
        <v>6731.6</v>
      </c>
      <c r="BB11" s="45">
        <v>205.2</v>
      </c>
      <c r="BC11" s="45">
        <v>25.1</v>
      </c>
      <c r="BD11" s="46">
        <v>0.65</v>
      </c>
      <c r="BE11" s="45">
        <v>1368</v>
      </c>
      <c r="BF11" s="45">
        <v>3.2</v>
      </c>
      <c r="BG11" s="47">
        <v>4985.5</v>
      </c>
      <c r="BH11" s="45">
        <v>201.6</v>
      </c>
      <c r="BI11" s="45">
        <v>18.600000000000001</v>
      </c>
      <c r="BJ11" s="46">
        <v>0.65</v>
      </c>
      <c r="BK11" s="45">
        <v>1344</v>
      </c>
      <c r="BL11" s="48">
        <v>3.1</v>
      </c>
      <c r="BM11" s="49">
        <v>6106.3</v>
      </c>
      <c r="BN11" s="45">
        <v>203.9</v>
      </c>
      <c r="BO11" s="45">
        <v>22.7</v>
      </c>
      <c r="BP11" s="46">
        <v>0.65</v>
      </c>
      <c r="BQ11" s="45">
        <v>1359</v>
      </c>
      <c r="BR11" s="48">
        <v>3.2</v>
      </c>
      <c r="BS11" s="33">
        <f t="shared" ref="BS11:BU11" si="4">(E11+K11+Q11+W11+AC11+AI11+AO11+AU11+BA11+BG11+BM11)</f>
        <v>67080.7</v>
      </c>
      <c r="BT11" s="33">
        <f t="shared" si="4"/>
        <v>2242.8000000000002</v>
      </c>
      <c r="BU11" s="33">
        <f t="shared" si="4"/>
        <v>249.79999999999995</v>
      </c>
      <c r="BV11" s="34">
        <f>AVERAGE(H11,N11,T11,Z11,AF11,AL11,AR11,AX11,BD11,BJ11,BP11)</f>
        <v>0.65000000000000013</v>
      </c>
      <c r="BW11" s="33">
        <f t="shared" ref="BW11:BX11" si="5">(I11+O11+U11+AA11+AG11+AM11+AS11+AY11+BE11+BK11+BQ11)</f>
        <v>14950</v>
      </c>
      <c r="BX11" s="33">
        <f t="shared" si="5"/>
        <v>34.700000000000003</v>
      </c>
    </row>
    <row r="12" spans="1:76" x14ac:dyDescent="0.25">
      <c r="A12" s="1"/>
      <c r="B12" s="276"/>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74"/>
    </row>
    <row r="13" spans="1:76" ht="15" customHeight="1" x14ac:dyDescent="0.25">
      <c r="A13" s="1"/>
      <c r="B13" s="273" t="s">
        <v>30</v>
      </c>
      <c r="C13" s="241"/>
      <c r="D13" s="274"/>
      <c r="E13" s="35">
        <v>22921</v>
      </c>
      <c r="F13" s="40">
        <v>422.4</v>
      </c>
      <c r="G13" s="40">
        <v>85.3</v>
      </c>
      <c r="H13" s="43">
        <v>0.65</v>
      </c>
      <c r="I13" s="40">
        <v>2816</v>
      </c>
      <c r="J13" s="40">
        <v>6.5</v>
      </c>
      <c r="K13" s="42">
        <v>23486</v>
      </c>
      <c r="L13" s="40">
        <v>423.6</v>
      </c>
      <c r="M13" s="40">
        <v>87.4</v>
      </c>
      <c r="N13" s="43">
        <v>0.65</v>
      </c>
      <c r="O13" s="40">
        <v>2824</v>
      </c>
      <c r="P13" s="44">
        <v>6.6</v>
      </c>
      <c r="Q13" s="35">
        <v>26971</v>
      </c>
      <c r="R13" s="40">
        <v>430.7</v>
      </c>
      <c r="S13" s="40">
        <v>100.4</v>
      </c>
      <c r="T13" s="43">
        <v>0.65</v>
      </c>
      <c r="U13" s="40">
        <v>2871</v>
      </c>
      <c r="V13" s="40">
        <v>6.7</v>
      </c>
      <c r="W13" s="42">
        <v>23501</v>
      </c>
      <c r="X13" s="40">
        <v>423.6</v>
      </c>
      <c r="Y13" s="40">
        <v>87.5</v>
      </c>
      <c r="Z13" s="43">
        <v>0.65</v>
      </c>
      <c r="AA13" s="40">
        <v>2824</v>
      </c>
      <c r="AB13" s="40">
        <v>6.6</v>
      </c>
      <c r="AC13" s="42">
        <v>23569</v>
      </c>
      <c r="AD13" s="40">
        <v>423.8</v>
      </c>
      <c r="AE13" s="40">
        <v>87.7</v>
      </c>
      <c r="AF13" s="43">
        <v>0.65</v>
      </c>
      <c r="AG13" s="40">
        <v>2825</v>
      </c>
      <c r="AH13" s="44">
        <v>6.6</v>
      </c>
      <c r="AI13" s="35">
        <v>24290</v>
      </c>
      <c r="AJ13" s="40">
        <v>425.2</v>
      </c>
      <c r="AK13" s="40">
        <v>90.4</v>
      </c>
      <c r="AL13" s="43">
        <v>0.65</v>
      </c>
      <c r="AM13" s="40">
        <v>2835</v>
      </c>
      <c r="AN13" s="44">
        <v>6.6</v>
      </c>
      <c r="AO13" s="44">
        <v>25417</v>
      </c>
      <c r="AP13" s="40">
        <v>427.5</v>
      </c>
      <c r="AQ13" s="40">
        <v>94.6</v>
      </c>
      <c r="AR13" s="43">
        <v>0.65</v>
      </c>
      <c r="AS13" s="40">
        <v>2850</v>
      </c>
      <c r="AT13" s="40">
        <v>6.6</v>
      </c>
      <c r="AU13" s="40">
        <v>23696</v>
      </c>
      <c r="AV13" s="40">
        <v>424</v>
      </c>
      <c r="AW13" s="40">
        <v>88.2</v>
      </c>
      <c r="AX13" s="46">
        <v>0.65</v>
      </c>
      <c r="AY13" s="45">
        <v>2827</v>
      </c>
      <c r="AZ13" s="45">
        <v>6.6</v>
      </c>
      <c r="BA13" s="45">
        <v>27455</v>
      </c>
      <c r="BB13" s="45">
        <v>431.7</v>
      </c>
      <c r="BC13" s="45">
        <v>102.2</v>
      </c>
      <c r="BD13" s="46">
        <v>0.65</v>
      </c>
      <c r="BE13" s="45">
        <v>2878</v>
      </c>
      <c r="BF13" s="48">
        <v>6.7</v>
      </c>
      <c r="BG13" s="49">
        <v>25549</v>
      </c>
      <c r="BH13" s="45">
        <v>427.8</v>
      </c>
      <c r="BI13" s="45">
        <v>95.1</v>
      </c>
      <c r="BJ13" s="46">
        <v>0.65</v>
      </c>
      <c r="BK13" s="45">
        <v>2852</v>
      </c>
      <c r="BL13" s="48">
        <v>6.6</v>
      </c>
      <c r="BM13" s="47">
        <v>27099</v>
      </c>
      <c r="BN13" s="45">
        <v>431</v>
      </c>
      <c r="BO13" s="45">
        <v>100.9</v>
      </c>
      <c r="BP13" s="46">
        <v>0.65</v>
      </c>
      <c r="BQ13" s="45">
        <v>2873</v>
      </c>
      <c r="BR13" s="47">
        <v>6.7</v>
      </c>
      <c r="BS13" s="33">
        <f t="shared" ref="BS13:BU13" si="6">(E13+K13+Q13+W13+AC13+AI13+AO13+AU13+BA13+BG13+BM13)</f>
        <v>273954</v>
      </c>
      <c r="BT13" s="33">
        <f t="shared" si="6"/>
        <v>4691.3</v>
      </c>
      <c r="BU13" s="33">
        <f t="shared" si="6"/>
        <v>1019.7000000000002</v>
      </c>
      <c r="BV13" s="34">
        <f>AVERAGE(H13,N13,T13,Z13,AF13,AL13,AR13,AX13,BD13,BJ13,BP13)</f>
        <v>0.65000000000000013</v>
      </c>
      <c r="BW13" s="33">
        <f t="shared" ref="BW13:BX13" si="7">(I13+O13+U13+AA13+AG13+AM13+AS13+AY13+BE13+BK13+BQ13)</f>
        <v>31275</v>
      </c>
      <c r="BX13" s="33">
        <f t="shared" si="7"/>
        <v>72.800000000000011</v>
      </c>
    </row>
    <row r="14" spans="1:76" x14ac:dyDescent="0.25">
      <c r="A14" s="1"/>
      <c r="B14" s="276"/>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41"/>
      <c r="AX14" s="241"/>
      <c r="AY14" s="241"/>
      <c r="AZ14" s="241"/>
      <c r="BA14" s="241"/>
      <c r="BB14" s="241"/>
      <c r="BC14" s="241"/>
      <c r="BD14" s="241"/>
      <c r="BE14" s="241"/>
      <c r="BF14" s="241"/>
      <c r="BG14" s="241"/>
      <c r="BH14" s="241"/>
      <c r="BI14" s="241"/>
      <c r="BJ14" s="241"/>
      <c r="BK14" s="241"/>
      <c r="BL14" s="241"/>
      <c r="BM14" s="241"/>
      <c r="BN14" s="241"/>
      <c r="BO14" s="241"/>
      <c r="BP14" s="241"/>
      <c r="BQ14" s="241"/>
      <c r="BR14" s="241"/>
      <c r="BS14" s="241"/>
      <c r="BT14" s="241"/>
      <c r="BU14" s="241"/>
      <c r="BV14" s="241"/>
      <c r="BW14" s="241"/>
      <c r="BX14" s="274"/>
    </row>
    <row r="15" spans="1:76" ht="15.75" customHeight="1" x14ac:dyDescent="0.25">
      <c r="A15" s="1"/>
      <c r="B15" s="273" t="s">
        <v>31</v>
      </c>
      <c r="C15" s="241"/>
      <c r="D15" s="242"/>
      <c r="E15" s="277" t="s">
        <v>32</v>
      </c>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2"/>
      <c r="AI15" s="35">
        <v>2238.6</v>
      </c>
      <c r="AJ15" s="40">
        <v>245.4</v>
      </c>
      <c r="AK15" s="40">
        <v>8.3000000000000007</v>
      </c>
      <c r="AL15" s="43">
        <v>0.65</v>
      </c>
      <c r="AM15" s="40">
        <v>1636</v>
      </c>
      <c r="AN15" s="44">
        <v>3.8</v>
      </c>
      <c r="AO15" s="35">
        <v>1807.5</v>
      </c>
      <c r="AP15" s="40">
        <v>244.5</v>
      </c>
      <c r="AQ15" s="40">
        <v>6.7</v>
      </c>
      <c r="AR15" s="43">
        <v>0.65</v>
      </c>
      <c r="AS15" s="40">
        <v>1630</v>
      </c>
      <c r="AT15" s="40">
        <v>3.8</v>
      </c>
      <c r="AU15" s="42">
        <v>2379.5</v>
      </c>
      <c r="AV15" s="40">
        <v>245.7</v>
      </c>
      <c r="AW15" s="40">
        <v>8.9</v>
      </c>
      <c r="AX15" s="43">
        <v>0.65</v>
      </c>
      <c r="AY15" s="40">
        <v>1638</v>
      </c>
      <c r="AZ15" s="40">
        <v>3.8</v>
      </c>
      <c r="BA15" s="45">
        <v>1869.8</v>
      </c>
      <c r="BB15" s="45">
        <v>244.6</v>
      </c>
      <c r="BC15" s="45">
        <v>7</v>
      </c>
      <c r="BD15" s="46">
        <v>0.65</v>
      </c>
      <c r="BE15" s="45">
        <v>1631</v>
      </c>
      <c r="BF15" s="47">
        <v>3.8</v>
      </c>
      <c r="BG15" s="45">
        <v>2364.5</v>
      </c>
      <c r="BH15" s="45">
        <v>245.6</v>
      </c>
      <c r="BI15" s="45">
        <v>8.8000000000000007</v>
      </c>
      <c r="BJ15" s="46">
        <v>0.65</v>
      </c>
      <c r="BK15" s="45">
        <v>1638</v>
      </c>
      <c r="BL15" s="48">
        <v>3.8</v>
      </c>
      <c r="BM15" s="50">
        <v>10987</v>
      </c>
      <c r="BN15" s="45">
        <v>263.2</v>
      </c>
      <c r="BO15" s="45">
        <v>40.9</v>
      </c>
      <c r="BP15" s="46">
        <v>0.65</v>
      </c>
      <c r="BQ15" s="45">
        <v>1755</v>
      </c>
      <c r="BR15" s="48">
        <v>4.0999999999999996</v>
      </c>
      <c r="BS15" s="33">
        <f t="shared" ref="BS15:BU15" si="8">(AI15+AO15+AU15+BA15+BG15+BM15)</f>
        <v>21646.9</v>
      </c>
      <c r="BT15" s="33">
        <f t="shared" si="8"/>
        <v>1489</v>
      </c>
      <c r="BU15" s="33">
        <f t="shared" si="8"/>
        <v>80.599999999999994</v>
      </c>
      <c r="BV15" s="34">
        <f>AVERAGE(AL15,AR15,AX15,BD15,BJ15,BP15)</f>
        <v>0.65</v>
      </c>
      <c r="BW15" s="33">
        <f t="shared" ref="BW15:BX15" si="9">(AM15+AS15+AY15+BE15+BK15+BQ15)</f>
        <v>9928</v>
      </c>
      <c r="BX15" s="33">
        <f t="shared" si="9"/>
        <v>23.1</v>
      </c>
    </row>
    <row r="16" spans="1:76" x14ac:dyDescent="0.25">
      <c r="A16" s="1"/>
      <c r="B16" s="278"/>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80"/>
    </row>
    <row r="17" spans="1:76" ht="15" customHeight="1" x14ac:dyDescent="0.25">
      <c r="A17" s="1"/>
      <c r="B17" s="273" t="s">
        <v>33</v>
      </c>
      <c r="C17" s="241"/>
      <c r="D17" s="274"/>
      <c r="E17" s="35">
        <v>40714.199999999997</v>
      </c>
      <c r="F17" s="40">
        <v>231.2</v>
      </c>
      <c r="G17" s="40">
        <v>151.6</v>
      </c>
      <c r="H17" s="37">
        <v>0.65</v>
      </c>
      <c r="I17" s="40">
        <v>1541</v>
      </c>
      <c r="J17" s="40">
        <v>3.1</v>
      </c>
      <c r="K17" s="42">
        <v>37749.4</v>
      </c>
      <c r="L17" s="40">
        <v>225.2</v>
      </c>
      <c r="M17" s="40">
        <v>140.5</v>
      </c>
      <c r="N17" s="43">
        <v>0.65</v>
      </c>
      <c r="O17" s="40">
        <v>1501</v>
      </c>
      <c r="P17" s="44">
        <v>3.5</v>
      </c>
      <c r="Q17" s="35">
        <v>36968.699999999997</v>
      </c>
      <c r="R17" s="40">
        <v>223.6</v>
      </c>
      <c r="S17" s="40">
        <v>137.6</v>
      </c>
      <c r="T17" s="43">
        <v>0.65</v>
      </c>
      <c r="U17" s="40">
        <v>1490</v>
      </c>
      <c r="V17" s="40">
        <v>3.5</v>
      </c>
      <c r="W17" s="42">
        <v>37239.5</v>
      </c>
      <c r="X17" s="40">
        <v>224.1</v>
      </c>
      <c r="Y17" s="40">
        <v>138.6</v>
      </c>
      <c r="Z17" s="43">
        <v>0.65</v>
      </c>
      <c r="AA17" s="40">
        <v>1494</v>
      </c>
      <c r="AB17" s="40">
        <v>3.5</v>
      </c>
      <c r="AC17" s="42">
        <v>36263</v>
      </c>
      <c r="AD17" s="40">
        <v>222.1</v>
      </c>
      <c r="AE17" s="40">
        <v>135</v>
      </c>
      <c r="AF17" s="43">
        <v>0.65</v>
      </c>
      <c r="AG17" s="40">
        <v>1481</v>
      </c>
      <c r="AH17" s="44">
        <v>3.4</v>
      </c>
      <c r="AI17" s="35">
        <v>40939.9</v>
      </c>
      <c r="AJ17" s="40">
        <v>231.7</v>
      </c>
      <c r="AK17" s="40">
        <v>152.4</v>
      </c>
      <c r="AL17" s="43">
        <v>0.65</v>
      </c>
      <c r="AM17" s="40">
        <v>1545</v>
      </c>
      <c r="AN17" s="44">
        <v>3.6</v>
      </c>
      <c r="AO17" s="35">
        <v>39166.699999999997</v>
      </c>
      <c r="AP17" s="40">
        <v>228.1</v>
      </c>
      <c r="AQ17" s="40">
        <v>145.80000000000001</v>
      </c>
      <c r="AR17" s="43">
        <v>0.65</v>
      </c>
      <c r="AS17" s="40">
        <v>1520</v>
      </c>
      <c r="AT17" s="40">
        <v>3.5</v>
      </c>
      <c r="AU17" s="40">
        <v>33908</v>
      </c>
      <c r="AV17" s="40">
        <v>217.3</v>
      </c>
      <c r="AW17" s="40">
        <v>126.2</v>
      </c>
      <c r="AX17" s="46">
        <v>0.65</v>
      </c>
      <c r="AY17" s="45">
        <v>1449</v>
      </c>
      <c r="AZ17" s="45">
        <v>3.4</v>
      </c>
      <c r="BA17" s="45">
        <v>40623.9</v>
      </c>
      <c r="BB17" s="45">
        <v>231</v>
      </c>
      <c r="BC17" s="45">
        <v>151.19999999999999</v>
      </c>
      <c r="BD17" s="46">
        <v>0.65</v>
      </c>
      <c r="BE17" s="45">
        <v>1540</v>
      </c>
      <c r="BF17" s="48">
        <v>3.6</v>
      </c>
      <c r="BG17" s="49">
        <v>39281</v>
      </c>
      <c r="BH17" s="45">
        <v>228.3</v>
      </c>
      <c r="BI17" s="45">
        <v>146.19999999999999</v>
      </c>
      <c r="BJ17" s="46">
        <v>0.65</v>
      </c>
      <c r="BK17" s="45">
        <v>1522</v>
      </c>
      <c r="BL17" s="48">
        <v>3.5</v>
      </c>
      <c r="BM17" s="51">
        <v>50454.2</v>
      </c>
      <c r="BN17" s="47">
        <v>251.1</v>
      </c>
      <c r="BO17" s="45">
        <v>187.8</v>
      </c>
      <c r="BP17" s="46">
        <v>0.65</v>
      </c>
      <c r="BQ17" s="45">
        <v>1674</v>
      </c>
      <c r="BR17" s="47">
        <v>3.9</v>
      </c>
      <c r="BS17" s="33">
        <f>(E17+K17+Q17+W17+AC17+AI17+AO17+AU17+BA17+BG17+BM17)</f>
        <v>433308.5</v>
      </c>
      <c r="BT17" s="33">
        <f t="shared" ref="BT17:BU17" si="10">(F17+L17+R17+X17+AD17+AJ17+AP17+AV17+BB17+BI17+BN17)</f>
        <v>2431.6</v>
      </c>
      <c r="BU17" s="33">
        <f t="shared" si="10"/>
        <v>1467.3500000000001</v>
      </c>
      <c r="BV17" s="34">
        <f>AVERAGE(H17,N17,T17,Z17,AF17,AL17,AR17,AX17,BD17,BJ17,BP17)</f>
        <v>0.65000000000000013</v>
      </c>
      <c r="BW17" s="33">
        <f t="shared" ref="BW17:BX17" si="11">(I17+O17+U17+AA17+AG17+AM17+AS17+AY17+BE17+BL17+BQ17)</f>
        <v>15238.5</v>
      </c>
      <c r="BX17" s="33">
        <f t="shared" si="11"/>
        <v>50489.2</v>
      </c>
    </row>
    <row r="18" spans="1:76" x14ac:dyDescent="0.25">
      <c r="A18" s="1"/>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row>
    <row r="19" spans="1:76" ht="15" customHeight="1" x14ac:dyDescent="0.25">
      <c r="A19" s="1"/>
      <c r="B19" s="273" t="s">
        <v>34</v>
      </c>
      <c r="C19" s="241"/>
      <c r="D19" s="274"/>
      <c r="E19" s="294"/>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2"/>
      <c r="AI19" s="35">
        <v>961</v>
      </c>
      <c r="AJ19" s="40">
        <v>69.400000000000006</v>
      </c>
      <c r="AK19" s="40">
        <v>3.6</v>
      </c>
      <c r="AL19" s="43">
        <v>0.65</v>
      </c>
      <c r="AM19" s="40">
        <v>463</v>
      </c>
      <c r="AN19" s="44">
        <v>1.1000000000000001</v>
      </c>
      <c r="AO19" s="35">
        <v>2127</v>
      </c>
      <c r="AP19" s="40">
        <v>71.8</v>
      </c>
      <c r="AQ19" s="40">
        <v>7.9</v>
      </c>
      <c r="AR19" s="43">
        <v>0.65</v>
      </c>
      <c r="AS19" s="40">
        <v>478</v>
      </c>
      <c r="AT19" s="40">
        <v>1.1000000000000001</v>
      </c>
      <c r="AU19" s="40">
        <v>2029</v>
      </c>
      <c r="AV19" s="40">
        <v>71.599999999999994</v>
      </c>
      <c r="AW19" s="40">
        <v>7.6</v>
      </c>
      <c r="AX19" s="46">
        <v>0.65</v>
      </c>
      <c r="AY19" s="45">
        <v>477</v>
      </c>
      <c r="AZ19" s="45">
        <v>1.1000000000000001</v>
      </c>
      <c r="BA19" s="45">
        <v>23748</v>
      </c>
      <c r="BB19" s="45">
        <v>115.9</v>
      </c>
      <c r="BC19" s="45">
        <v>88.4</v>
      </c>
      <c r="BD19" s="46">
        <v>0.65</v>
      </c>
      <c r="BE19" s="45">
        <v>773</v>
      </c>
      <c r="BF19" s="48">
        <v>1.8</v>
      </c>
      <c r="BG19" s="49">
        <v>24546.3</v>
      </c>
      <c r="BH19" s="45">
        <v>117.5</v>
      </c>
      <c r="BI19" s="45">
        <v>91.4</v>
      </c>
      <c r="BJ19" s="46">
        <v>0.65</v>
      </c>
      <c r="BK19" s="45">
        <v>784</v>
      </c>
      <c r="BL19" s="48">
        <v>1.8</v>
      </c>
      <c r="BM19" s="51">
        <v>20915.2</v>
      </c>
      <c r="BN19" s="47">
        <v>110.1</v>
      </c>
      <c r="BO19" s="45">
        <v>77.900000000000006</v>
      </c>
      <c r="BP19" s="46">
        <v>0.65</v>
      </c>
      <c r="BQ19" s="45">
        <v>734</v>
      </c>
      <c r="BR19" s="47">
        <v>1.7</v>
      </c>
      <c r="BS19" s="33">
        <f>(AI19+AO19+AU19+BA19+BG19+BM19)</f>
        <v>74326.5</v>
      </c>
      <c r="BT19" s="33">
        <f t="shared" ref="BT19:BU19" si="12">(AJ19+AP19+AV19+BB19+BI19+BN19)</f>
        <v>530.20000000000005</v>
      </c>
      <c r="BU19" s="33">
        <f t="shared" si="12"/>
        <v>186.05</v>
      </c>
      <c r="BV19" s="34">
        <f>AVERAGE(AL19,AR19,AX19,BD19,BK19,BP19)</f>
        <v>131.20833333333334</v>
      </c>
      <c r="BW19" s="33">
        <f t="shared" ref="BW19:BX19" si="13">(AM19+AS19+AY19+BE19+BL19+BQ19)</f>
        <v>2926.8</v>
      </c>
      <c r="BX19" s="33">
        <f t="shared" si="13"/>
        <v>20922</v>
      </c>
    </row>
    <row r="20" spans="1:76" x14ac:dyDescent="0.25">
      <c r="A20" s="1"/>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row>
    <row r="21" spans="1:76" ht="15" customHeight="1" x14ac:dyDescent="0.25">
      <c r="A21" s="1"/>
      <c r="B21" s="273" t="s">
        <v>35</v>
      </c>
      <c r="C21" s="241"/>
      <c r="D21" s="274"/>
      <c r="E21" s="35">
        <v>34363</v>
      </c>
      <c r="F21" s="40">
        <v>401.3</v>
      </c>
      <c r="G21" s="40">
        <v>127.9</v>
      </c>
      <c r="H21" s="37">
        <v>0.65</v>
      </c>
      <c r="I21" s="40">
        <v>2675</v>
      </c>
      <c r="J21" s="40">
        <v>6.2</v>
      </c>
      <c r="K21" s="42">
        <v>36014</v>
      </c>
      <c r="L21" s="40">
        <v>404.6</v>
      </c>
      <c r="M21" s="40">
        <v>134.1</v>
      </c>
      <c r="N21" s="43">
        <v>0.65</v>
      </c>
      <c r="O21" s="40">
        <v>2698</v>
      </c>
      <c r="P21" s="44">
        <v>6.3</v>
      </c>
      <c r="Q21" s="35">
        <v>34902</v>
      </c>
      <c r="R21" s="40">
        <v>402.4</v>
      </c>
      <c r="S21" s="40">
        <v>129.9</v>
      </c>
      <c r="T21" s="43">
        <v>0.65</v>
      </c>
      <c r="U21" s="40">
        <v>2682</v>
      </c>
      <c r="V21" s="40">
        <v>6.2</v>
      </c>
      <c r="W21" s="42">
        <v>38404</v>
      </c>
      <c r="X21" s="40">
        <v>409.5</v>
      </c>
      <c r="Y21" s="40">
        <v>143</v>
      </c>
      <c r="Z21" s="43">
        <v>0.65</v>
      </c>
      <c r="AA21" s="40">
        <v>2730</v>
      </c>
      <c r="AB21" s="40">
        <v>6.3</v>
      </c>
      <c r="AC21" s="42">
        <v>39096</v>
      </c>
      <c r="AD21" s="40">
        <v>410.9</v>
      </c>
      <c r="AE21" s="40">
        <v>145.5</v>
      </c>
      <c r="AF21" s="43">
        <v>0.65</v>
      </c>
      <c r="AG21" s="40">
        <v>2739</v>
      </c>
      <c r="AH21" s="44">
        <v>6.4</v>
      </c>
      <c r="AI21" s="35">
        <v>35564</v>
      </c>
      <c r="AJ21" s="40">
        <v>403.7</v>
      </c>
      <c r="AK21" s="40">
        <v>132.4</v>
      </c>
      <c r="AL21" s="43">
        <v>0.65</v>
      </c>
      <c r="AM21" s="40">
        <v>2691</v>
      </c>
      <c r="AN21" s="44">
        <v>6.3</v>
      </c>
      <c r="AO21" s="35">
        <v>40811</v>
      </c>
      <c r="AP21" s="40">
        <v>414.4</v>
      </c>
      <c r="AQ21" s="40">
        <v>151.9</v>
      </c>
      <c r="AR21" s="43">
        <v>0.65</v>
      </c>
      <c r="AS21" s="40">
        <v>2763</v>
      </c>
      <c r="AT21" s="40">
        <v>6.4</v>
      </c>
      <c r="AU21" s="40">
        <v>33862</v>
      </c>
      <c r="AV21" s="40">
        <v>400.2</v>
      </c>
      <c r="AW21" s="40">
        <v>126.1</v>
      </c>
      <c r="AX21" s="46">
        <v>0.65</v>
      </c>
      <c r="AY21" s="45">
        <v>2668</v>
      </c>
      <c r="AZ21" s="45">
        <v>6.2</v>
      </c>
      <c r="BA21" s="45">
        <v>36546</v>
      </c>
      <c r="BB21" s="45">
        <v>405.7</v>
      </c>
      <c r="BC21" s="45">
        <v>136.1</v>
      </c>
      <c r="BD21" s="46">
        <v>0.65</v>
      </c>
      <c r="BE21" s="45">
        <v>2705</v>
      </c>
      <c r="BF21" s="48">
        <v>6.3</v>
      </c>
      <c r="BG21" s="49">
        <v>36127.5</v>
      </c>
      <c r="BH21" s="45">
        <v>404.9</v>
      </c>
      <c r="BI21" s="45">
        <v>134.5</v>
      </c>
      <c r="BJ21" s="46">
        <v>0.65</v>
      </c>
      <c r="BK21" s="45">
        <v>2699</v>
      </c>
      <c r="BL21" s="48">
        <v>6.3</v>
      </c>
      <c r="BM21" s="51">
        <v>41288</v>
      </c>
      <c r="BN21" s="47">
        <v>415.4</v>
      </c>
      <c r="BO21" s="45">
        <v>153.69999999999999</v>
      </c>
      <c r="BP21" s="46">
        <v>0.65</v>
      </c>
      <c r="BQ21" s="45">
        <v>2769</v>
      </c>
      <c r="BR21" s="47">
        <v>6.4</v>
      </c>
      <c r="BS21" s="33">
        <f>(E21+K21+Q21+W21+AC21+AI21+AO21+AU21+BA21+BG21+BM21)</f>
        <v>406977.5</v>
      </c>
      <c r="BT21" s="33">
        <f t="shared" ref="BT21:BU21" si="14">(F21+L21+R21+X21+AD21+AJ21+AP21+AV21+BB21+BI21+BN21)</f>
        <v>4202.5999999999995</v>
      </c>
      <c r="BU21" s="33">
        <f t="shared" si="14"/>
        <v>1381.25</v>
      </c>
      <c r="BV21" s="34">
        <f>AVERAGE(H21,N21,T21,Z21,AF21,AL21,AR21,AX21,BD21,BK21,BP21)</f>
        <v>245.95454545454547</v>
      </c>
      <c r="BW21" s="33">
        <f t="shared" ref="BW21:BX21" si="15">(I21+O21+U21+AA21+AG21+AM21+AS21+AY21+BE21+BL21+BQ21)</f>
        <v>27126.3</v>
      </c>
      <c r="BX21" s="33">
        <f t="shared" si="15"/>
        <v>41351</v>
      </c>
    </row>
    <row r="22" spans="1:76" ht="15.75" customHeight="1" x14ac:dyDescent="0.25">
      <c r="A22" s="1"/>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row>
    <row r="23" spans="1:76" ht="15.75" customHeight="1" x14ac:dyDescent="0.25">
      <c r="A23" s="1"/>
      <c r="B23" s="1"/>
      <c r="C23" s="53"/>
      <c r="D23" s="53"/>
      <c r="E23" s="53"/>
      <c r="F23" s="53"/>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row>
    <row r="24" spans="1:76" ht="22.5" customHeight="1" x14ac:dyDescent="0.25">
      <c r="A24" s="1"/>
      <c r="B24" s="1"/>
      <c r="C24" s="53"/>
      <c r="D24" s="288"/>
      <c r="E24" s="289"/>
      <c r="F24" s="291" t="s">
        <v>36</v>
      </c>
      <c r="G24" s="292"/>
      <c r="H24" s="292"/>
      <c r="I24" s="292"/>
      <c r="J24" s="292"/>
      <c r="K24" s="292"/>
      <c r="L24" s="293"/>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row>
    <row r="25" spans="1:76" ht="43.5" customHeight="1" x14ac:dyDescent="0.25">
      <c r="A25" s="1"/>
      <c r="B25" s="1"/>
      <c r="C25" s="53"/>
      <c r="D25" s="256"/>
      <c r="E25" s="290"/>
      <c r="F25" s="54" t="s">
        <v>37</v>
      </c>
      <c r="G25" s="54" t="s">
        <v>38</v>
      </c>
      <c r="H25" s="54" t="s">
        <v>39</v>
      </c>
      <c r="I25" s="54" t="s">
        <v>15</v>
      </c>
      <c r="J25" s="54" t="s">
        <v>21</v>
      </c>
      <c r="K25" s="54" t="s">
        <v>17</v>
      </c>
      <c r="L25" s="54" t="s">
        <v>18</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row>
    <row r="26" spans="1:76" ht="15" customHeight="1" x14ac:dyDescent="0.25">
      <c r="A26" s="1"/>
      <c r="B26" s="1"/>
      <c r="C26" s="55"/>
      <c r="D26" s="256"/>
      <c r="E26" s="56" t="s">
        <v>23</v>
      </c>
      <c r="F26" s="57">
        <v>14</v>
      </c>
      <c r="G26" s="57">
        <f t="shared" ref="G26:L26" si="16">BS9</f>
        <v>1691822</v>
      </c>
      <c r="H26" s="57">
        <f t="shared" si="16"/>
        <v>7950.3999999999987</v>
      </c>
      <c r="I26" s="57">
        <f t="shared" si="16"/>
        <v>6298.5999999999995</v>
      </c>
      <c r="J26" s="58">
        <f t="shared" si="16"/>
        <v>0.65000000000000013</v>
      </c>
      <c r="K26" s="57">
        <f t="shared" si="16"/>
        <v>53002</v>
      </c>
      <c r="L26" s="57">
        <f t="shared" si="16"/>
        <v>123.19999999999999</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row>
    <row r="27" spans="1:76" ht="15.75" customHeight="1" x14ac:dyDescent="0.25">
      <c r="A27" s="1"/>
      <c r="B27" s="55"/>
      <c r="C27" s="55"/>
      <c r="D27" s="256"/>
      <c r="E27" s="56" t="s">
        <v>29</v>
      </c>
      <c r="F27" s="57">
        <v>8</v>
      </c>
      <c r="G27" s="57">
        <f t="shared" ref="G27:L27" si="17">BS11</f>
        <v>67080.7</v>
      </c>
      <c r="H27" s="57">
        <f t="shared" si="17"/>
        <v>2242.8000000000002</v>
      </c>
      <c r="I27" s="57">
        <f t="shared" si="17"/>
        <v>249.79999999999995</v>
      </c>
      <c r="J27" s="58">
        <f t="shared" si="17"/>
        <v>0.65000000000000013</v>
      </c>
      <c r="K27" s="57">
        <f t="shared" si="17"/>
        <v>14950</v>
      </c>
      <c r="L27" s="57">
        <f t="shared" si="17"/>
        <v>34.700000000000003</v>
      </c>
      <c r="M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row>
    <row r="28" spans="1:76" ht="15.75" customHeight="1" x14ac:dyDescent="0.25">
      <c r="A28" s="1"/>
      <c r="B28" s="55"/>
      <c r="C28" s="55"/>
      <c r="D28" s="256"/>
      <c r="E28" s="56" t="s">
        <v>30</v>
      </c>
      <c r="F28" s="57">
        <v>25</v>
      </c>
      <c r="G28" s="57">
        <f t="shared" ref="G28:L28" si="18">BS13</f>
        <v>273954</v>
      </c>
      <c r="H28" s="57">
        <f t="shared" si="18"/>
        <v>4691.3</v>
      </c>
      <c r="I28" s="57">
        <f t="shared" si="18"/>
        <v>1019.7000000000002</v>
      </c>
      <c r="J28" s="58">
        <f t="shared" si="18"/>
        <v>0.65000000000000013</v>
      </c>
      <c r="K28" s="57">
        <f t="shared" si="18"/>
        <v>31275</v>
      </c>
      <c r="L28" s="57">
        <f t="shared" si="18"/>
        <v>72.800000000000011</v>
      </c>
      <c r="M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row>
    <row r="29" spans="1:76" ht="15.75" customHeight="1" x14ac:dyDescent="0.25">
      <c r="A29" s="1"/>
      <c r="B29" s="55"/>
      <c r="C29" s="55"/>
      <c r="D29" s="256"/>
      <c r="E29" s="56" t="s">
        <v>31</v>
      </c>
      <c r="F29" s="57">
        <v>3</v>
      </c>
      <c r="G29" s="57">
        <f t="shared" ref="G29:L29" si="19">BS15</f>
        <v>21646.9</v>
      </c>
      <c r="H29" s="57">
        <f t="shared" si="19"/>
        <v>1489</v>
      </c>
      <c r="I29" s="57">
        <f t="shared" si="19"/>
        <v>80.599999999999994</v>
      </c>
      <c r="J29" s="58">
        <f t="shared" si="19"/>
        <v>0.65</v>
      </c>
      <c r="K29" s="57">
        <f t="shared" si="19"/>
        <v>9928</v>
      </c>
      <c r="L29" s="57">
        <f t="shared" si="19"/>
        <v>23.1</v>
      </c>
      <c r="M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row>
    <row r="30" spans="1:76" ht="15.75" customHeight="1" x14ac:dyDescent="0.25">
      <c r="A30" s="1"/>
      <c r="B30" s="55"/>
      <c r="C30" s="55"/>
      <c r="D30" s="256"/>
      <c r="E30" s="56" t="s">
        <v>33</v>
      </c>
      <c r="F30" s="57">
        <v>38</v>
      </c>
      <c r="G30" s="57">
        <f t="shared" ref="G30:L30" si="20">BS17</f>
        <v>433308.5</v>
      </c>
      <c r="H30" s="57">
        <f t="shared" si="20"/>
        <v>2431.6</v>
      </c>
      <c r="I30" s="57">
        <f t="shared" si="20"/>
        <v>1467.3500000000001</v>
      </c>
      <c r="J30" s="58">
        <f t="shared" si="20"/>
        <v>0.65000000000000013</v>
      </c>
      <c r="K30" s="57">
        <f t="shared" si="20"/>
        <v>15238.5</v>
      </c>
      <c r="L30" s="57">
        <f t="shared" si="20"/>
        <v>50489.2</v>
      </c>
      <c r="M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row>
    <row r="31" spans="1:76" ht="15.75" customHeight="1" x14ac:dyDescent="0.25">
      <c r="A31" s="1"/>
      <c r="B31" s="55"/>
      <c r="C31" s="55"/>
      <c r="D31" s="256"/>
      <c r="E31" s="56" t="s">
        <v>34</v>
      </c>
      <c r="F31" s="57">
        <v>1</v>
      </c>
      <c r="G31" s="57">
        <f t="shared" ref="G31:L31" si="21">BS19</f>
        <v>74326.5</v>
      </c>
      <c r="H31" s="57">
        <f t="shared" si="21"/>
        <v>530.20000000000005</v>
      </c>
      <c r="I31" s="57">
        <f t="shared" si="21"/>
        <v>186.05</v>
      </c>
      <c r="J31" s="58">
        <f t="shared" si="21"/>
        <v>131.20833333333334</v>
      </c>
      <c r="K31" s="57">
        <f t="shared" si="21"/>
        <v>2926.8</v>
      </c>
      <c r="L31" s="57">
        <f t="shared" si="21"/>
        <v>20922</v>
      </c>
      <c r="M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row>
    <row r="32" spans="1:76" ht="15.75" customHeight="1" x14ac:dyDescent="0.25">
      <c r="A32" s="1"/>
      <c r="B32" s="55"/>
      <c r="C32" s="55"/>
      <c r="D32" s="256"/>
      <c r="E32" s="56" t="s">
        <v>35</v>
      </c>
      <c r="F32" s="57">
        <v>6</v>
      </c>
      <c r="G32" s="57">
        <f t="shared" ref="G32:L32" si="22">BS21</f>
        <v>406977.5</v>
      </c>
      <c r="H32" s="57">
        <f t="shared" si="22"/>
        <v>4202.5999999999995</v>
      </c>
      <c r="I32" s="57">
        <f t="shared" si="22"/>
        <v>1381.25</v>
      </c>
      <c r="J32" s="58">
        <f t="shared" si="22"/>
        <v>245.95454545454547</v>
      </c>
      <c r="K32" s="57">
        <f t="shared" si="22"/>
        <v>27126.3</v>
      </c>
      <c r="L32" s="57">
        <f t="shared" si="22"/>
        <v>41351</v>
      </c>
      <c r="M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row>
    <row r="33" spans="1:76" ht="15.75" customHeight="1" x14ac:dyDescent="0.25">
      <c r="A33" s="1"/>
      <c r="B33" s="55"/>
      <c r="C33" s="55"/>
      <c r="D33" s="256"/>
      <c r="E33" s="59" t="s">
        <v>28</v>
      </c>
      <c r="F33" s="60">
        <f t="shared" ref="F33:I33" si="23">SUM(F26:F32)</f>
        <v>95</v>
      </c>
      <c r="G33" s="60">
        <f t="shared" si="23"/>
        <v>2969116.0999999996</v>
      </c>
      <c r="H33" s="60">
        <f t="shared" si="23"/>
        <v>23537.899999999998</v>
      </c>
      <c r="I33" s="60">
        <f t="shared" si="23"/>
        <v>10683.349999999999</v>
      </c>
      <c r="J33" s="61">
        <f>AVERAGE(J26:J32)</f>
        <v>54.344696969696976</v>
      </c>
      <c r="K33" s="60">
        <f t="shared" ref="K33:L33" si="24">SUM(K26:K32)</f>
        <v>154446.6</v>
      </c>
      <c r="L33" s="60">
        <f t="shared" si="24"/>
        <v>113016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row>
    <row r="34" spans="1:76" ht="40.5" customHeight="1" x14ac:dyDescent="0.25">
      <c r="A34" s="1"/>
      <c r="B34" s="55"/>
      <c r="C34" s="55"/>
      <c r="D34" s="1"/>
      <c r="E34" s="268" t="s">
        <v>40</v>
      </c>
      <c r="F34" s="269"/>
      <c r="G34" s="62">
        <f>G33*0.08</f>
        <v>237529.28799999997</v>
      </c>
      <c r="H34" s="62" t="s">
        <v>41</v>
      </c>
      <c r="I34" s="62"/>
      <c r="J34" s="62"/>
      <c r="K34" s="62"/>
      <c r="L34" s="62"/>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row>
    <row r="35" spans="1:76" ht="15.75" customHeight="1" x14ac:dyDescent="0.25">
      <c r="A35" s="1"/>
      <c r="B35" s="55"/>
      <c r="C35" s="55"/>
      <c r="D35" s="1"/>
      <c r="E35" s="270"/>
      <c r="F35" s="271"/>
      <c r="G35" s="63"/>
      <c r="H35" s="63"/>
      <c r="I35" s="63"/>
      <c r="J35" s="63"/>
      <c r="K35" s="63"/>
      <c r="L35" s="63"/>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row>
    <row r="36" spans="1:76" ht="15.75" customHeight="1" x14ac:dyDescent="0.25">
      <c r="A36" s="1"/>
      <c r="B36" s="55"/>
      <c r="C36" s="272"/>
      <c r="D36" s="256"/>
      <c r="E36" s="256"/>
      <c r="F36" s="256"/>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row>
    <row r="37" spans="1:76" ht="15.75" customHeight="1" x14ac:dyDescent="0.25">
      <c r="A37" s="1"/>
      <c r="B37" s="55"/>
      <c r="C37" s="55"/>
      <c r="D37" s="55"/>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row>
    <row r="38" spans="1:7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row>
    <row r="39" spans="1:7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row>
    <row r="40" spans="1:7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row>
    <row r="41" spans="1:7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row>
    <row r="42" spans="1:7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row>
    <row r="43" spans="1:7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row>
    <row r="44" spans="1:7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row>
    <row r="45" spans="1:7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row>
    <row r="46" spans="1:7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row>
    <row r="47" spans="1:7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row>
    <row r="48" spans="1:7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row>
    <row r="49" spans="1:7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row>
    <row r="50" spans="1:7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row>
    <row r="51" spans="1:7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row>
    <row r="52" spans="1:7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row>
    <row r="53" spans="1:7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row>
    <row r="54" spans="1:7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row>
    <row r="55" spans="1:7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row>
    <row r="56" spans="1:7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row>
    <row r="57" spans="1:7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row>
    <row r="58" spans="1:7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row>
    <row r="59" spans="1:7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row>
    <row r="60" spans="1:7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row>
    <row r="61" spans="1:7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row>
    <row r="62" spans="1:7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row>
    <row r="63" spans="1:7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row>
    <row r="64" spans="1:7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row>
    <row r="65" spans="1:7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row>
    <row r="66" spans="1:7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row>
    <row r="67" spans="1:7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row>
    <row r="68" spans="1:7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row>
    <row r="69" spans="1:7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row>
    <row r="70" spans="1:7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row>
    <row r="71" spans="1:7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row>
    <row r="72" spans="1:7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row>
    <row r="73" spans="1:7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row>
    <row r="74" spans="1:7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row>
    <row r="75" spans="1:7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row>
    <row r="76" spans="1:7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row>
    <row r="77" spans="1:7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row>
    <row r="78" spans="1:7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row>
    <row r="79" spans="1:7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row>
    <row r="80" spans="1:7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row>
    <row r="81" spans="1:7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row>
    <row r="82" spans="1:7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row>
    <row r="83" spans="1:7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row>
    <row r="84" spans="1:7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row>
    <row r="85" spans="1:7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row>
    <row r="86" spans="1:7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row>
    <row r="87" spans="1:7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row>
    <row r="88" spans="1:7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row>
    <row r="89" spans="1:7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row>
    <row r="90" spans="1:7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row>
    <row r="91" spans="1:7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row>
    <row r="92" spans="1:7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row>
    <row r="93" spans="1:7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row>
    <row r="94" spans="1:7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row>
    <row r="95" spans="1:7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row>
    <row r="96" spans="1:7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row>
    <row r="97" spans="1:7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row>
    <row r="98" spans="1:7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row>
    <row r="99" spans="1:7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row>
    <row r="100" spans="1:7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row>
    <row r="101" spans="1:7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row>
    <row r="102" spans="1:7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row>
    <row r="103" spans="1:7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row>
    <row r="104" spans="1:7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row>
    <row r="105" spans="1:7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row>
    <row r="106" spans="1:7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row>
    <row r="107" spans="1:7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row>
    <row r="108" spans="1:7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row>
    <row r="109" spans="1:7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row>
    <row r="110" spans="1:7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row>
    <row r="111" spans="1:7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row>
    <row r="112" spans="1:7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row>
    <row r="113" spans="1:7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row>
    <row r="114" spans="1:7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row>
    <row r="115" spans="1:7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row>
    <row r="116" spans="1:7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row>
    <row r="117" spans="1:7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row>
    <row r="118" spans="1:7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row>
    <row r="119" spans="1:7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row>
    <row r="120" spans="1:7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row>
    <row r="121" spans="1:7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row>
    <row r="122" spans="1:7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row>
    <row r="123" spans="1:7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row>
    <row r="124" spans="1:7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row>
    <row r="125" spans="1:7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row>
    <row r="126" spans="1:7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row>
    <row r="127" spans="1:7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row>
    <row r="128" spans="1:7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row>
    <row r="129" spans="1:7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row>
    <row r="130" spans="1:7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row>
    <row r="131" spans="1:7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row>
    <row r="132" spans="1:7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row>
    <row r="133" spans="1:7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row>
    <row r="134" spans="1:7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row>
    <row r="135" spans="1:7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row>
    <row r="136" spans="1:7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row>
    <row r="137" spans="1:7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row>
    <row r="138" spans="1:7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row>
    <row r="139" spans="1:7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row>
    <row r="140" spans="1:7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row>
    <row r="141" spans="1:7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row>
    <row r="142" spans="1:7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row>
    <row r="143" spans="1:7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row>
    <row r="144" spans="1:7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row>
    <row r="145" spans="1:7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row>
    <row r="146" spans="1:7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row>
    <row r="147" spans="1:7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row>
    <row r="148" spans="1:7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row>
    <row r="149" spans="1:7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row>
    <row r="150" spans="1:7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row>
    <row r="151" spans="1:7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row>
    <row r="152" spans="1:7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row>
    <row r="153" spans="1:7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row>
    <row r="154" spans="1:7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row>
    <row r="155" spans="1:7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row>
    <row r="156" spans="1:7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row>
    <row r="157" spans="1:7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row>
    <row r="158" spans="1:7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row>
    <row r="159" spans="1:7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row>
    <row r="160" spans="1:7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row>
    <row r="161" spans="1:7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row>
    <row r="162" spans="1:7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row>
    <row r="163" spans="1:7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row>
    <row r="164" spans="1:7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row>
    <row r="165" spans="1:7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row>
    <row r="166" spans="1:7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row>
    <row r="167" spans="1:7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row>
    <row r="168" spans="1:7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row>
    <row r="169" spans="1:7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row>
    <row r="170" spans="1:7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row>
    <row r="171" spans="1:7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row>
    <row r="172" spans="1:7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row>
    <row r="173" spans="1:7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row>
    <row r="174" spans="1:7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row>
    <row r="175" spans="1:7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row>
    <row r="176" spans="1:7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row>
    <row r="177" spans="1:7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row>
    <row r="178" spans="1:7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row>
    <row r="179" spans="1:7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row>
    <row r="180" spans="1:7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row>
    <row r="181" spans="1:7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row>
    <row r="182" spans="1:7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row>
    <row r="183" spans="1:7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row>
    <row r="184" spans="1:7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row>
    <row r="185" spans="1:7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row>
    <row r="186" spans="1:7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row>
    <row r="187" spans="1:7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row>
    <row r="188" spans="1:7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row>
    <row r="189" spans="1:7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row>
    <row r="190" spans="1:7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row>
    <row r="191" spans="1:7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row>
    <row r="192" spans="1:7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row>
    <row r="193" spans="1:7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row>
    <row r="194" spans="1:7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row>
    <row r="195" spans="1:7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row>
    <row r="196" spans="1:7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row>
    <row r="197" spans="1:7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row>
    <row r="198" spans="1:7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row>
    <row r="199" spans="1:7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row>
    <row r="200" spans="1:7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row>
    <row r="201" spans="1:7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row>
    <row r="202" spans="1:7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row>
    <row r="203" spans="1:7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row>
    <row r="204" spans="1:7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row>
    <row r="205" spans="1:7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row>
    <row r="206" spans="1:7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row>
    <row r="207" spans="1:7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row>
    <row r="208" spans="1:7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row>
    <row r="209" spans="1:7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row>
    <row r="210" spans="1:7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row>
    <row r="211" spans="1:7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row>
    <row r="212" spans="1:7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row>
    <row r="213" spans="1:7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row>
    <row r="214" spans="1:7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row>
    <row r="215" spans="1:7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row>
    <row r="216" spans="1:7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row>
    <row r="217" spans="1:7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row>
    <row r="218" spans="1:7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row>
    <row r="219" spans="1:7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row>
    <row r="220" spans="1:7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row>
    <row r="221" spans="1:7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row>
    <row r="222" spans="1:7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row>
    <row r="223" spans="1:7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row>
    <row r="224" spans="1:7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row>
    <row r="225" spans="1:7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row>
    <row r="226" spans="1:7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row>
    <row r="227" spans="1:7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row>
    <row r="228" spans="1:7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row>
    <row r="229" spans="1:7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row>
    <row r="230" spans="1:7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row>
    <row r="231" spans="1:7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row>
    <row r="232" spans="1:7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row>
    <row r="233" spans="1:7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row>
    <row r="234" spans="1:7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row>
    <row r="235" spans="1:7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row>
    <row r="236" spans="1:7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row>
    <row r="237" spans="1:7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row>
    <row r="238" spans="1:7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row>
    <row r="239" spans="1:7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row>
    <row r="240" spans="1:7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row>
    <row r="241" spans="1:7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row>
    <row r="242" spans="1:7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row>
    <row r="243" spans="1:7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row>
    <row r="244" spans="1:7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row>
    <row r="245" spans="1:7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row>
    <row r="246" spans="1:7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row>
    <row r="247" spans="1:7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row>
    <row r="248" spans="1:7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row>
    <row r="249" spans="1:7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row>
    <row r="250" spans="1:7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row>
    <row r="251" spans="1:7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row>
    <row r="252" spans="1:7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row>
    <row r="253" spans="1:7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row>
    <row r="254" spans="1:7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row>
    <row r="255" spans="1:7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row>
    <row r="256" spans="1:7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row>
    <row r="257" spans="1:7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row>
    <row r="258" spans="1:7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row>
    <row r="259" spans="1:7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row>
    <row r="260" spans="1:7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row>
    <row r="261" spans="1:7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row>
    <row r="262" spans="1:7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row>
    <row r="263" spans="1:7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row>
    <row r="264" spans="1:7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row>
    <row r="265" spans="1:7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row>
    <row r="266" spans="1:7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row>
    <row r="267" spans="1:7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row>
    <row r="268" spans="1:7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row>
    <row r="269" spans="1:7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row>
    <row r="270" spans="1:7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row>
    <row r="271" spans="1:7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row>
    <row r="272" spans="1:7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row>
    <row r="273" spans="1:7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row>
    <row r="274" spans="1:7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row>
    <row r="275" spans="1:7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row>
    <row r="276" spans="1:7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row>
    <row r="277" spans="1:7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row>
    <row r="278" spans="1:7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row>
    <row r="279" spans="1:7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row>
    <row r="280" spans="1:7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row>
    <row r="281" spans="1:7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row>
    <row r="282" spans="1:7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row>
    <row r="283" spans="1:7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row>
    <row r="284" spans="1:7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row>
    <row r="285" spans="1:7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row>
    <row r="286" spans="1:7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row>
    <row r="287" spans="1:7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row>
    <row r="288" spans="1:7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row>
    <row r="289" spans="1:7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row>
    <row r="290" spans="1:7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row>
    <row r="291" spans="1:7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row>
    <row r="292" spans="1:7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row>
    <row r="293" spans="1:7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row>
    <row r="294" spans="1:7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row>
    <row r="295" spans="1:7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row>
    <row r="296" spans="1:7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row>
    <row r="297" spans="1:7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row>
    <row r="298" spans="1:7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row>
    <row r="299" spans="1:7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row>
    <row r="300" spans="1:7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row>
    <row r="301" spans="1:7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row>
    <row r="302" spans="1:7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row>
    <row r="303" spans="1:7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row>
    <row r="304" spans="1:7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row>
    <row r="305" spans="1:7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row>
    <row r="306" spans="1:7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row>
    <row r="307" spans="1:7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row>
    <row r="308" spans="1:7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row>
    <row r="309" spans="1:7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row>
    <row r="310" spans="1:7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row>
    <row r="311" spans="1:7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row>
    <row r="312" spans="1:7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row>
    <row r="313" spans="1:7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row>
    <row r="314" spans="1:7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row>
    <row r="315" spans="1:7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row>
    <row r="316" spans="1:7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row>
    <row r="317" spans="1:7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row>
    <row r="318" spans="1:7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row>
    <row r="319" spans="1:7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row>
    <row r="320" spans="1:7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row>
    <row r="321" spans="1:7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row>
    <row r="322" spans="1:7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row>
    <row r="323" spans="1:7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row>
    <row r="324" spans="1:7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row>
    <row r="325" spans="1:7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row>
    <row r="326" spans="1:7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row>
    <row r="327" spans="1:7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row>
    <row r="328" spans="1:7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row>
    <row r="329" spans="1:7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row>
    <row r="330" spans="1:7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row>
    <row r="331" spans="1:7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row>
    <row r="332" spans="1:7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row>
    <row r="333" spans="1:7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row>
    <row r="334" spans="1:7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row>
    <row r="335" spans="1:7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row>
    <row r="336" spans="1:7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row>
    <row r="337" spans="1:7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row>
    <row r="338" spans="1:7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row>
    <row r="339" spans="1:7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row>
    <row r="340" spans="1:7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row>
    <row r="341" spans="1:7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row>
    <row r="342" spans="1:7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row>
    <row r="343" spans="1:7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row>
    <row r="344" spans="1:7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row>
    <row r="345" spans="1:7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row>
    <row r="346" spans="1:7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row>
    <row r="347" spans="1:7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row>
    <row r="348" spans="1:7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row>
    <row r="349" spans="1:7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row>
    <row r="350" spans="1:7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row>
    <row r="351" spans="1:7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row>
    <row r="352" spans="1:7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row>
    <row r="353" spans="1:7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row>
    <row r="354" spans="1:7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row>
    <row r="355" spans="1:7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row>
    <row r="356" spans="1:7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row>
    <row r="357" spans="1:7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row>
    <row r="358" spans="1:7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row>
    <row r="359" spans="1:7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row>
    <row r="360" spans="1:7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row>
    <row r="361" spans="1:7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row>
    <row r="362" spans="1:7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row>
    <row r="363" spans="1:7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row>
    <row r="364" spans="1:7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row>
    <row r="365" spans="1:7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row>
    <row r="366" spans="1:7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row>
    <row r="367" spans="1:7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row>
    <row r="368" spans="1:7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row>
    <row r="369" spans="1:7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row>
    <row r="370" spans="1:7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row>
    <row r="371" spans="1:7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row>
    <row r="372" spans="1:7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row>
    <row r="373" spans="1:7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row>
    <row r="374" spans="1:7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row>
    <row r="375" spans="1:7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row>
    <row r="376" spans="1:7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row>
    <row r="377" spans="1:7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row>
    <row r="378" spans="1:7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row>
    <row r="379" spans="1:7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row>
    <row r="380" spans="1:7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row>
    <row r="381" spans="1:7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row>
    <row r="382" spans="1:7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row>
    <row r="383" spans="1:7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row>
    <row r="384" spans="1:7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row>
    <row r="385" spans="1:7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row>
    <row r="386" spans="1:7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row>
    <row r="387" spans="1:7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row>
    <row r="388" spans="1:7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row>
    <row r="389" spans="1:7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row>
    <row r="390" spans="1:7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row>
    <row r="391" spans="1:7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row>
    <row r="392" spans="1:7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row>
    <row r="393" spans="1:7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row>
    <row r="394" spans="1:7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row>
    <row r="395" spans="1:7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row>
    <row r="396" spans="1:7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row>
    <row r="397" spans="1:7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row>
    <row r="398" spans="1:7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row>
    <row r="399" spans="1:7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row>
    <row r="400" spans="1:7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row>
    <row r="401" spans="1:7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row>
    <row r="402" spans="1:7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row>
    <row r="403" spans="1:7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row>
    <row r="404" spans="1:7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row>
    <row r="405" spans="1:7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row>
    <row r="406" spans="1:7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row>
    <row r="407" spans="1:7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row>
    <row r="408" spans="1:7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row>
    <row r="409" spans="1:7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row>
    <row r="410" spans="1:7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row>
    <row r="411" spans="1:7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row>
    <row r="412" spans="1:7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row>
    <row r="413" spans="1:7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row>
    <row r="414" spans="1:7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row>
    <row r="415" spans="1:7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row>
    <row r="416" spans="1:7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row>
    <row r="417" spans="1:7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row>
    <row r="418" spans="1:7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row>
    <row r="419" spans="1:7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row>
    <row r="420" spans="1:7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row>
    <row r="421" spans="1:7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row>
    <row r="422" spans="1:7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row>
    <row r="423" spans="1:7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row>
    <row r="424" spans="1:7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row>
    <row r="425" spans="1:7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row>
    <row r="426" spans="1:7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row>
    <row r="427" spans="1:7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row>
    <row r="428" spans="1:7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row>
    <row r="429" spans="1:7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row>
    <row r="430" spans="1:7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row>
    <row r="431" spans="1:7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row>
    <row r="432" spans="1:7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row>
    <row r="433" spans="1:7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row>
    <row r="434" spans="1:7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row>
    <row r="435" spans="1:7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row>
    <row r="436" spans="1:7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row>
    <row r="437" spans="1:7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row>
    <row r="438" spans="1:7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row>
    <row r="439" spans="1:7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row>
    <row r="440" spans="1:7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row>
    <row r="441" spans="1:7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row>
    <row r="442" spans="1:7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row>
    <row r="443" spans="1:7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row>
    <row r="444" spans="1:7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row>
    <row r="445" spans="1:7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row>
    <row r="446" spans="1:7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row>
    <row r="447" spans="1:7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row>
    <row r="448" spans="1:7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row>
    <row r="449" spans="1:7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row>
    <row r="450" spans="1:7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row>
    <row r="451" spans="1:7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row>
    <row r="452" spans="1:7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row>
    <row r="453" spans="1:7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row>
    <row r="454" spans="1:7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row>
    <row r="455" spans="1:7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row>
    <row r="456" spans="1:7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row>
    <row r="457" spans="1:7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row>
    <row r="458" spans="1:7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row>
    <row r="459" spans="1:7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row>
    <row r="460" spans="1:7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row>
    <row r="461" spans="1:7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row>
    <row r="462" spans="1:7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row>
    <row r="463" spans="1:7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row>
    <row r="464" spans="1:7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row>
    <row r="465" spans="1:7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row>
    <row r="466" spans="1:7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row>
    <row r="467" spans="1:7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row>
    <row r="468" spans="1:7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row>
    <row r="469" spans="1:7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row>
    <row r="470" spans="1:7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row>
    <row r="471" spans="1:7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row>
    <row r="472" spans="1:7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row>
    <row r="473" spans="1:7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row>
    <row r="474" spans="1:7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row>
    <row r="475" spans="1:7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row>
    <row r="476" spans="1:7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row>
    <row r="477" spans="1:7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row>
    <row r="478" spans="1:7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row>
    <row r="479" spans="1:7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row>
    <row r="480" spans="1:7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row>
    <row r="481" spans="1:7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row>
    <row r="482" spans="1:7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row>
    <row r="483" spans="1:7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row>
    <row r="484" spans="1:7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row>
    <row r="485" spans="1:7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row>
    <row r="486" spans="1:7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row>
    <row r="487" spans="1:7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row>
    <row r="488" spans="1:7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row>
    <row r="489" spans="1:7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row>
    <row r="490" spans="1:7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row>
    <row r="491" spans="1:7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row>
    <row r="492" spans="1:7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row>
    <row r="493" spans="1:7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row>
    <row r="494" spans="1:7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row>
    <row r="495" spans="1:7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row>
    <row r="496" spans="1:7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row>
    <row r="497" spans="1:7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row>
    <row r="498" spans="1:7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row>
    <row r="499" spans="1:7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row>
    <row r="500" spans="1:7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row>
    <row r="501" spans="1:7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row>
    <row r="502" spans="1:7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row>
    <row r="503" spans="1:7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row>
    <row r="504" spans="1:7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row>
    <row r="505" spans="1:7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row>
    <row r="506" spans="1:7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row>
    <row r="507" spans="1:7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row>
    <row r="508" spans="1:7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row>
    <row r="509" spans="1:7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row>
    <row r="510" spans="1:7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row>
    <row r="511" spans="1:7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row>
    <row r="512" spans="1:7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row>
    <row r="513" spans="1:7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row>
    <row r="514" spans="1:7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row>
    <row r="515" spans="1:7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row>
    <row r="516" spans="1:7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row>
    <row r="517" spans="1:7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row>
    <row r="518" spans="1:7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row>
    <row r="519" spans="1:7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row>
    <row r="520" spans="1:7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row>
    <row r="521" spans="1:7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row>
    <row r="522" spans="1:7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row>
    <row r="523" spans="1:7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row>
    <row r="524" spans="1:7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row>
    <row r="525" spans="1:7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row>
    <row r="526" spans="1:7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row>
    <row r="527" spans="1:7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row>
    <row r="528" spans="1:7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row>
    <row r="529" spans="1:7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row>
    <row r="530" spans="1:7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row>
    <row r="531" spans="1:7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row>
    <row r="532" spans="1:7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row>
    <row r="533" spans="1:7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row>
    <row r="534" spans="1:7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row>
    <row r="535" spans="1:7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row>
    <row r="536" spans="1:7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row>
    <row r="537" spans="1:7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row>
    <row r="538" spans="1:7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row>
    <row r="539" spans="1:7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row>
    <row r="540" spans="1:7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row>
    <row r="541" spans="1:7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row>
    <row r="542" spans="1:7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row>
    <row r="543" spans="1:7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row>
    <row r="544" spans="1:7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row>
    <row r="545" spans="1:7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row>
    <row r="546" spans="1:7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row>
    <row r="547" spans="1:7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row>
    <row r="548" spans="1:7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row>
    <row r="549" spans="1:7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row>
    <row r="550" spans="1:7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row>
    <row r="551" spans="1:7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row>
    <row r="552" spans="1:7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row>
    <row r="553" spans="1:7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row>
    <row r="554" spans="1:7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row>
    <row r="555" spans="1:7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row>
    <row r="556" spans="1:7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row>
    <row r="557" spans="1:7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row>
    <row r="558" spans="1:7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row>
    <row r="559" spans="1:7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row>
    <row r="560" spans="1:7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row>
    <row r="561" spans="1:7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row>
    <row r="562" spans="1:7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row>
    <row r="563" spans="1:7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row>
    <row r="564" spans="1:7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row>
    <row r="565" spans="1:7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row>
    <row r="566" spans="1:7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row>
    <row r="567" spans="1:7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row>
    <row r="568" spans="1:7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row>
    <row r="569" spans="1:7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row>
    <row r="570" spans="1:7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row>
    <row r="571" spans="1:7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row>
    <row r="572" spans="1:7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row>
    <row r="573" spans="1:7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row>
    <row r="574" spans="1:7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row>
    <row r="575" spans="1:7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row>
    <row r="576" spans="1:7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row>
    <row r="577" spans="1:7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row>
    <row r="578" spans="1:7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row>
    <row r="579" spans="1:7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row>
    <row r="580" spans="1:7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row>
    <row r="581" spans="1:7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row>
    <row r="582" spans="1:7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row>
    <row r="583" spans="1:7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row>
    <row r="584" spans="1:7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row>
    <row r="585" spans="1:7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row>
    <row r="586" spans="1:7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row>
    <row r="587" spans="1:7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row>
    <row r="588" spans="1:7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row>
    <row r="589" spans="1:7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row>
    <row r="590" spans="1:7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row>
    <row r="591" spans="1:7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row>
    <row r="592" spans="1:7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row>
    <row r="593" spans="1:7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row>
    <row r="594" spans="1:7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row>
    <row r="595" spans="1:7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row>
    <row r="596" spans="1:7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row>
    <row r="597" spans="1:7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row>
    <row r="598" spans="1:7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row>
    <row r="599" spans="1:7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row>
    <row r="600" spans="1:7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row>
    <row r="601" spans="1:7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row>
    <row r="602" spans="1:7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row>
    <row r="603" spans="1:7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row>
    <row r="604" spans="1:7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row>
    <row r="605" spans="1:7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row>
    <row r="606" spans="1:7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row>
    <row r="607" spans="1:7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row>
    <row r="608" spans="1:7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row>
    <row r="609" spans="1:7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row>
    <row r="610" spans="1:7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row>
    <row r="611" spans="1:7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row>
    <row r="612" spans="1:7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row>
    <row r="613" spans="1:7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row>
    <row r="614" spans="1:7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row>
    <row r="615" spans="1:7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row>
    <row r="616" spans="1:7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row>
    <row r="617" spans="1:7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row>
    <row r="618" spans="1:7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row>
    <row r="619" spans="1:7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row>
    <row r="620" spans="1:7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row>
    <row r="621" spans="1:7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row>
    <row r="622" spans="1:7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row>
    <row r="623" spans="1:7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row>
    <row r="624" spans="1:7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row>
    <row r="625" spans="1:7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row>
    <row r="626" spans="1:7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row>
    <row r="627" spans="1:7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row>
    <row r="628" spans="1:7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row>
    <row r="629" spans="1:7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row>
    <row r="630" spans="1:7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row>
    <row r="631" spans="1:7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row>
    <row r="632" spans="1:7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row>
    <row r="633" spans="1:7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row>
    <row r="634" spans="1:7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row>
    <row r="635" spans="1:7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row>
    <row r="636" spans="1:7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row>
    <row r="637" spans="1:7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row>
    <row r="638" spans="1:7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row>
    <row r="639" spans="1:7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row>
    <row r="640" spans="1:7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row>
    <row r="641" spans="1:7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row>
    <row r="642" spans="1:7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row>
    <row r="643" spans="1:7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row>
    <row r="644" spans="1:7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row>
    <row r="645" spans="1:7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row>
    <row r="646" spans="1:7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row>
    <row r="647" spans="1:7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row>
    <row r="648" spans="1:7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row>
    <row r="649" spans="1:7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row>
    <row r="650" spans="1:7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row>
    <row r="651" spans="1:7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row>
    <row r="652" spans="1:7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row>
    <row r="653" spans="1:7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row>
    <row r="654" spans="1:7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row>
    <row r="655" spans="1:7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row>
    <row r="656" spans="1:7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row>
    <row r="657" spans="1:7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row>
    <row r="658" spans="1:7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row>
    <row r="659" spans="1:7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row>
    <row r="660" spans="1:7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row>
    <row r="661" spans="1:7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row>
    <row r="662" spans="1:7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row>
    <row r="663" spans="1:7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row>
    <row r="664" spans="1:7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row>
    <row r="665" spans="1:7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row>
    <row r="666" spans="1:7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row>
    <row r="667" spans="1:7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row>
    <row r="668" spans="1:7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row>
    <row r="669" spans="1:7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row>
    <row r="670" spans="1:7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row>
    <row r="671" spans="1:7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row>
    <row r="672" spans="1:7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row>
    <row r="673" spans="1:7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row>
    <row r="674" spans="1:7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row>
    <row r="675" spans="1:7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row>
    <row r="676" spans="1:7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row>
    <row r="677" spans="1:7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row>
    <row r="678" spans="1:7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row>
    <row r="679" spans="1:7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row>
    <row r="680" spans="1:7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row>
    <row r="681" spans="1:7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row>
    <row r="682" spans="1:7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row>
    <row r="683" spans="1:7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row>
    <row r="684" spans="1:7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row>
    <row r="685" spans="1:7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row>
    <row r="686" spans="1:7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row>
    <row r="687" spans="1:7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row>
    <row r="688" spans="1:7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row>
    <row r="689" spans="1:7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row>
    <row r="690" spans="1:7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row>
    <row r="691" spans="1:7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row>
    <row r="692" spans="1:7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row>
    <row r="693" spans="1:7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row>
    <row r="694" spans="1:7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row>
    <row r="695" spans="1:7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row>
    <row r="696" spans="1:7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row>
    <row r="697" spans="1:7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row>
    <row r="698" spans="1:7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row>
    <row r="699" spans="1:7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row>
    <row r="700" spans="1:7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row>
    <row r="701" spans="1:7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row>
    <row r="702" spans="1:7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row>
    <row r="703" spans="1:7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row>
    <row r="704" spans="1:7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row>
    <row r="705" spans="1:7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row>
    <row r="706" spans="1:7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row>
    <row r="707" spans="1:7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row>
    <row r="708" spans="1:7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row>
    <row r="709" spans="1:7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row>
    <row r="710" spans="1:7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row>
    <row r="711" spans="1:7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row>
    <row r="712" spans="1:7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row>
    <row r="713" spans="1:7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row>
    <row r="714" spans="1:7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row>
    <row r="715" spans="1:7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row>
    <row r="716" spans="1:7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row>
    <row r="717" spans="1:7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row>
    <row r="718" spans="1:7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row>
    <row r="719" spans="1:7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row>
    <row r="720" spans="1:7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row>
    <row r="721" spans="1:7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row>
    <row r="722" spans="1:7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row>
    <row r="723" spans="1:7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row>
    <row r="724" spans="1:7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row>
    <row r="725" spans="1:7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row>
    <row r="726" spans="1:7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row>
    <row r="727" spans="1:7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row>
    <row r="728" spans="1:7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row>
    <row r="729" spans="1:7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row>
    <row r="730" spans="1:7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row>
    <row r="731" spans="1:7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row>
    <row r="732" spans="1:7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row>
    <row r="733" spans="1:7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row>
    <row r="734" spans="1:7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row>
    <row r="735" spans="1:7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row>
    <row r="736" spans="1:7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row>
    <row r="737" spans="1:7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row>
    <row r="738" spans="1:7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row>
    <row r="739" spans="1:7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row>
    <row r="740" spans="1:7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row>
    <row r="741" spans="1:7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row>
    <row r="742" spans="1:7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row>
    <row r="743" spans="1:7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row>
    <row r="744" spans="1:7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row>
    <row r="745" spans="1:7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row>
    <row r="746" spans="1:7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row>
    <row r="747" spans="1:7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row>
    <row r="748" spans="1:7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row>
    <row r="749" spans="1:7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row>
    <row r="750" spans="1:7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row>
    <row r="751" spans="1:7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row>
    <row r="752" spans="1:7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row>
    <row r="753" spans="1:7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row>
    <row r="754" spans="1:7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row>
    <row r="755" spans="1:7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row>
    <row r="756" spans="1:7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row>
    <row r="757" spans="1:7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row>
    <row r="758" spans="1:7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row>
    <row r="759" spans="1:7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row>
    <row r="760" spans="1:7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row>
    <row r="761" spans="1:7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row>
    <row r="762" spans="1:7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row>
    <row r="763" spans="1:7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row>
    <row r="764" spans="1:7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row>
    <row r="765" spans="1:7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row>
    <row r="766" spans="1:7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row>
    <row r="767" spans="1:7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row>
    <row r="768" spans="1:7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row>
    <row r="769" spans="1:7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row>
    <row r="770" spans="1:7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row>
    <row r="771" spans="1:7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row>
    <row r="772" spans="1:7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row>
    <row r="773" spans="1:7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row>
    <row r="774" spans="1:7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row>
    <row r="775" spans="1:7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row>
    <row r="776" spans="1:7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row>
    <row r="777" spans="1:7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row>
    <row r="778" spans="1:7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row>
    <row r="779" spans="1:7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row>
    <row r="780" spans="1:7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row>
    <row r="781" spans="1:7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row>
    <row r="782" spans="1:7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row>
    <row r="783" spans="1:7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row>
    <row r="784" spans="1:7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row>
    <row r="785" spans="1:7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row>
    <row r="786" spans="1:7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row>
    <row r="787" spans="1:7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row>
    <row r="788" spans="1:7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row>
    <row r="789" spans="1:7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row>
    <row r="790" spans="1:7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row>
    <row r="791" spans="1:7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row>
    <row r="792" spans="1:7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row>
    <row r="793" spans="1:7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row>
    <row r="794" spans="1:7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row>
    <row r="795" spans="1:7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row>
    <row r="796" spans="1:7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row>
    <row r="797" spans="1:7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row>
    <row r="798" spans="1:7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row>
    <row r="799" spans="1:7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row>
    <row r="800" spans="1:7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row>
    <row r="801" spans="1:7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row>
    <row r="802" spans="1:7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row>
    <row r="803" spans="1:7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row>
    <row r="804" spans="1:7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row>
    <row r="805" spans="1:7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row>
    <row r="806" spans="1:7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row>
    <row r="807" spans="1:7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row>
    <row r="808" spans="1:7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row>
    <row r="809" spans="1:7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row>
    <row r="810" spans="1:7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row>
    <row r="811" spans="1:7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row>
    <row r="812" spans="1:7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row>
    <row r="813" spans="1:7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row>
    <row r="814" spans="1:7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row>
    <row r="815" spans="1:7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row>
    <row r="816" spans="1:7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row>
    <row r="817" spans="1:7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row>
    <row r="818" spans="1:7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row>
    <row r="819" spans="1:7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row>
    <row r="820" spans="1:7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row>
    <row r="821" spans="1:7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row>
    <row r="822" spans="1:7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row>
    <row r="823" spans="1:7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row>
    <row r="824" spans="1:7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row>
    <row r="825" spans="1:7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row>
    <row r="826" spans="1:7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row>
    <row r="827" spans="1:7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row>
    <row r="828" spans="1:7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row>
    <row r="829" spans="1:7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row>
    <row r="830" spans="1:7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row>
    <row r="831" spans="1:7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row>
    <row r="832" spans="1:7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row>
    <row r="833" spans="1:7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row>
    <row r="834" spans="1:7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row>
    <row r="835" spans="1:7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row>
    <row r="836" spans="1:7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row>
    <row r="837" spans="1:7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row>
    <row r="838" spans="1:7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row>
    <row r="839" spans="1:7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row>
    <row r="840" spans="1:7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row>
    <row r="841" spans="1:7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row>
    <row r="842" spans="1:7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row>
    <row r="843" spans="1:7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row>
    <row r="844" spans="1:7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row>
    <row r="845" spans="1:7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row>
    <row r="846" spans="1:7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row>
    <row r="847" spans="1:7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row>
    <row r="848" spans="1:7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row>
    <row r="849" spans="1:7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row>
    <row r="850" spans="1:7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row>
    <row r="851" spans="1:7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row>
    <row r="852" spans="1:7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row>
    <row r="853" spans="1:7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row>
    <row r="854" spans="1:7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row>
    <row r="855" spans="1:7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row>
    <row r="856" spans="1:7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row>
    <row r="857" spans="1:7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row>
    <row r="858" spans="1:7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row>
    <row r="859" spans="1:7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row>
    <row r="860" spans="1:7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row>
    <row r="861" spans="1:7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row>
    <row r="862" spans="1:7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row>
    <row r="863" spans="1:7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row>
    <row r="864" spans="1:7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row>
    <row r="865" spans="1:7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row>
    <row r="866" spans="1:7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row>
    <row r="867" spans="1:7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row>
    <row r="868" spans="1:7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row>
    <row r="869" spans="1:7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row>
    <row r="870" spans="1:7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row>
    <row r="871" spans="1:7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row>
    <row r="872" spans="1:7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row>
    <row r="873" spans="1:7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row>
    <row r="874" spans="1:7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row>
    <row r="875" spans="1:7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row>
    <row r="876" spans="1:7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row>
    <row r="877" spans="1:7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row>
    <row r="878" spans="1:7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row>
    <row r="879" spans="1:7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row>
    <row r="880" spans="1:7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row>
    <row r="881" spans="1:7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row>
    <row r="882" spans="1:7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row>
    <row r="883" spans="1:7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row>
    <row r="884" spans="1:7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row>
    <row r="885" spans="1:7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row>
    <row r="886" spans="1:7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row>
    <row r="887" spans="1:7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row>
    <row r="888" spans="1:7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row>
    <row r="889" spans="1:7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row>
    <row r="890" spans="1:7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row>
    <row r="891" spans="1:7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row>
    <row r="892" spans="1:7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row>
    <row r="893" spans="1:7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row>
    <row r="894" spans="1:7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row>
    <row r="895" spans="1:7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row>
    <row r="896" spans="1:7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row>
    <row r="897" spans="1:7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row>
    <row r="898" spans="1:7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row>
    <row r="899" spans="1:7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row>
    <row r="900" spans="1:7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row>
    <row r="901" spans="1:7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row>
    <row r="902" spans="1:7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row>
    <row r="903" spans="1:7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row>
    <row r="904" spans="1:7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row>
    <row r="905" spans="1:7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row>
    <row r="906" spans="1:7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row>
    <row r="907" spans="1:7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row>
    <row r="908" spans="1:7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row>
    <row r="909" spans="1:7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row>
    <row r="910" spans="1:7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row>
    <row r="911" spans="1:7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row>
    <row r="912" spans="1:7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row>
    <row r="913" spans="1:7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row>
    <row r="914" spans="1:7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row>
    <row r="915" spans="1:7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row>
    <row r="916" spans="1:7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row>
    <row r="917" spans="1:7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row>
    <row r="918" spans="1:7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row>
    <row r="919" spans="1:7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row>
    <row r="920" spans="1:7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row>
    <row r="922" spans="1:7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row>
    <row r="923" spans="1:7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row>
    <row r="924" spans="1:7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row>
    <row r="925" spans="1:7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row>
    <row r="926" spans="1:7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row>
    <row r="927" spans="1:7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row>
    <row r="928" spans="1:7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row>
    <row r="929" spans="1:7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row>
    <row r="930" spans="1:7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row>
    <row r="931" spans="1:7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row>
    <row r="932" spans="1:7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row>
    <row r="933" spans="1:7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row>
    <row r="934" spans="1:7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row>
    <row r="935" spans="1:7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row>
    <row r="936" spans="1:7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row>
    <row r="937" spans="1:7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row>
    <row r="938" spans="1:7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row>
    <row r="939" spans="1:7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row>
    <row r="944" spans="1:7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row>
    <row r="945" spans="1:7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row>
    <row r="948" spans="1:7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row>
    <row r="949" spans="1:7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row>
    <row r="950" spans="1:7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row>
    <row r="951" spans="1:7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row>
    <row r="952" spans="1:7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row>
    <row r="953" spans="1:7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row>
    <row r="954" spans="1:7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row>
    <row r="955" spans="1:7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row>
    <row r="956" spans="1:7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row>
    <row r="958" spans="1:7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row>
    <row r="959" spans="1:7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row>
    <row r="960" spans="1:7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row>
    <row r="961" spans="1:7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row>
    <row r="962" spans="1:7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7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row>
    <row r="964" spans="1:7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7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row>
    <row r="966" spans="1:7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row>
    <row r="967" spans="1:7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row>
    <row r="968" spans="1:7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row>
    <row r="969" spans="1:7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row>
    <row r="970" spans="1:7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row>
    <row r="971" spans="1:7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row>
    <row r="972" spans="1:7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row>
    <row r="973" spans="1:7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row>
    <row r="974" spans="1:7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row>
    <row r="975" spans="1:7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row>
    <row r="976" spans="1:7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row>
    <row r="977" spans="1:7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row>
    <row r="978" spans="1:7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row>
    <row r="979" spans="1:7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row>
    <row r="980" spans="1:7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row>
    <row r="981" spans="1:7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row>
    <row r="982" spans="1:7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row>
    <row r="983" spans="1:7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row>
    <row r="984" spans="1:7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row>
    <row r="985" spans="1:7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row>
    <row r="986" spans="1:7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row>
    <row r="987" spans="1:7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row>
    <row r="988" spans="1:7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row>
    <row r="989" spans="1:7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row>
    <row r="990" spans="1:7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row>
    <row r="991" spans="1:7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row>
    <row r="992" spans="1:7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row>
    <row r="993" spans="1:7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row>
    <row r="994" spans="1:7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row>
    <row r="995" spans="1:7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row>
    <row r="996" spans="1:7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row>
    <row r="997" spans="1:7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row>
    <row r="998" spans="1:7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row>
    <row r="999" spans="1:7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row>
    <row r="1000" spans="1:7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row>
  </sheetData>
  <mergeCells count="96">
    <mergeCell ref="AB5:AB8"/>
    <mergeCell ref="AD5:AD8"/>
    <mergeCell ref="AE5:AE8"/>
    <mergeCell ref="AF5:AF8"/>
    <mergeCell ref="AG5:AG8"/>
    <mergeCell ref="G5:G8"/>
    <mergeCell ref="H5:H8"/>
    <mergeCell ref="I5:I8"/>
    <mergeCell ref="Z5:Z8"/>
    <mergeCell ref="AA5:AA8"/>
    <mergeCell ref="D24:D33"/>
    <mergeCell ref="E24:E25"/>
    <mergeCell ref="F24:L24"/>
    <mergeCell ref="E19:AH19"/>
    <mergeCell ref="B21:D21"/>
    <mergeCell ref="B17:D17"/>
    <mergeCell ref="B19:D19"/>
    <mergeCell ref="B9:D9"/>
    <mergeCell ref="J5:J8"/>
    <mergeCell ref="L5:L8"/>
    <mergeCell ref="B10:BX10"/>
    <mergeCell ref="B11:D11"/>
    <mergeCell ref="B12:BX12"/>
    <mergeCell ref="B13:D13"/>
    <mergeCell ref="B14:BX14"/>
    <mergeCell ref="E15:AH15"/>
    <mergeCell ref="B16:BX16"/>
    <mergeCell ref="AH5:AH8"/>
    <mergeCell ref="AJ5:AJ8"/>
    <mergeCell ref="B5:C8"/>
    <mergeCell ref="F5:F8"/>
    <mergeCell ref="AQ5:AQ8"/>
    <mergeCell ref="AR5:AR8"/>
    <mergeCell ref="E34:F35"/>
    <mergeCell ref="C36:F36"/>
    <mergeCell ref="V5:V8"/>
    <mergeCell ref="X5:X8"/>
    <mergeCell ref="Y5:Y8"/>
    <mergeCell ref="R5:R8"/>
    <mergeCell ref="S5:S8"/>
    <mergeCell ref="T5:T8"/>
    <mergeCell ref="U5:U8"/>
    <mergeCell ref="M5:M8"/>
    <mergeCell ref="N5:N8"/>
    <mergeCell ref="O5:O8"/>
    <mergeCell ref="P5:P8"/>
    <mergeCell ref="B15:D15"/>
    <mergeCell ref="BH5:BH8"/>
    <mergeCell ref="BI5:BI8"/>
    <mergeCell ref="AK5:AK8"/>
    <mergeCell ref="AL5:AL8"/>
    <mergeCell ref="BA5:BA8"/>
    <mergeCell ref="BB5:BB8"/>
    <mergeCell ref="AS5:AS8"/>
    <mergeCell ref="AT5:AT8"/>
    <mergeCell ref="AV5:AV8"/>
    <mergeCell ref="AW5:AW8"/>
    <mergeCell ref="AX5:AX8"/>
    <mergeCell ref="AY5:AY8"/>
    <mergeCell ref="AZ5:AZ8"/>
    <mergeCell ref="AM5:AM8"/>
    <mergeCell ref="AN5:AN8"/>
    <mergeCell ref="AP5:AP8"/>
    <mergeCell ref="BC5:BC8"/>
    <mergeCell ref="BD5:BD8"/>
    <mergeCell ref="BE5:BE8"/>
    <mergeCell ref="BF5:BF8"/>
    <mergeCell ref="BG5:BG8"/>
    <mergeCell ref="AU3:AZ3"/>
    <mergeCell ref="BA3:BF3"/>
    <mergeCell ref="B2:D4"/>
    <mergeCell ref="E2:BX2"/>
    <mergeCell ref="E3:J3"/>
    <mergeCell ref="K3:P3"/>
    <mergeCell ref="Q3:V3"/>
    <mergeCell ref="W3:AB3"/>
    <mergeCell ref="AC3:AH3"/>
    <mergeCell ref="BS3:BX3"/>
    <mergeCell ref="AI3:AN3"/>
    <mergeCell ref="AO3:AT3"/>
    <mergeCell ref="BW5:BW8"/>
    <mergeCell ref="BX5:BX8"/>
    <mergeCell ref="BG3:BL3"/>
    <mergeCell ref="BM3:BR3"/>
    <mergeCell ref="BL5:BL8"/>
    <mergeCell ref="BM5:BM8"/>
    <mergeCell ref="BN5:BN8"/>
    <mergeCell ref="BO5:BO8"/>
    <mergeCell ref="BP5:BP8"/>
    <mergeCell ref="BQ5:BQ8"/>
    <mergeCell ref="BR5:BR8"/>
    <mergeCell ref="BT5:BT8"/>
    <mergeCell ref="BU5:BU8"/>
    <mergeCell ref="BV5:BV8"/>
    <mergeCell ref="BJ5:BJ8"/>
    <mergeCell ref="BK5:BK8"/>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Z1000"/>
  <sheetViews>
    <sheetView topLeftCell="A2" workbookViewId="0">
      <selection sqref="A1:X1"/>
    </sheetView>
  </sheetViews>
  <sheetFormatPr baseColWidth="10" defaultColWidth="14.42578125" defaultRowHeight="15" customHeight="1" x14ac:dyDescent="0.25"/>
  <cols>
    <col min="1" max="1" width="33.85546875" customWidth="1"/>
    <col min="2" max="2" width="22.28515625" customWidth="1"/>
    <col min="3" max="3" width="20.42578125" customWidth="1"/>
    <col min="4" max="4" width="19.5703125" customWidth="1"/>
    <col min="5" max="5" width="12.85546875" customWidth="1"/>
    <col min="6" max="6" width="15.140625" customWidth="1"/>
    <col min="7" max="8" width="14" customWidth="1"/>
    <col min="9" max="9" width="12.42578125" customWidth="1"/>
    <col min="10" max="10" width="11.42578125" customWidth="1"/>
    <col min="11" max="11" width="12.85546875" customWidth="1"/>
    <col min="12" max="12" width="11.42578125" customWidth="1"/>
    <col min="13" max="13" width="12.85546875" customWidth="1"/>
    <col min="14" max="14" width="11.42578125" customWidth="1"/>
    <col min="15" max="15" width="12.85546875" customWidth="1"/>
    <col min="16" max="16" width="11.42578125" customWidth="1"/>
    <col min="17" max="17" width="12.85546875" customWidth="1"/>
    <col min="18" max="18" width="11.42578125" customWidth="1"/>
    <col min="19" max="19" width="17.5703125" customWidth="1"/>
    <col min="20" max="20" width="11.42578125" customWidth="1"/>
    <col min="21" max="21" width="16.7109375" customWidth="1"/>
    <col min="22" max="22" width="17" customWidth="1"/>
    <col min="23" max="23" width="14.5703125" customWidth="1"/>
    <col min="24" max="24" width="11.42578125" customWidth="1"/>
    <col min="25" max="25" width="15.85546875" customWidth="1"/>
    <col min="26" max="26" width="13.140625" customWidth="1"/>
  </cols>
  <sheetData>
    <row r="1" spans="1:26" hidden="1" x14ac:dyDescent="0.25">
      <c r="A1" s="295" t="s">
        <v>42</v>
      </c>
      <c r="B1" s="292"/>
      <c r="C1" s="292"/>
      <c r="D1" s="292"/>
      <c r="E1" s="292"/>
      <c r="F1" s="292"/>
      <c r="G1" s="292"/>
      <c r="H1" s="292"/>
      <c r="I1" s="292"/>
      <c r="J1" s="292"/>
      <c r="K1" s="292"/>
      <c r="L1" s="292"/>
      <c r="M1" s="292"/>
      <c r="N1" s="292"/>
      <c r="O1" s="292"/>
      <c r="P1" s="292"/>
      <c r="Q1" s="292"/>
      <c r="R1" s="292"/>
      <c r="S1" s="292"/>
      <c r="T1" s="292"/>
      <c r="U1" s="292"/>
      <c r="V1" s="292"/>
      <c r="W1" s="292"/>
      <c r="X1" s="293"/>
      <c r="Y1" s="301" t="s">
        <v>43</v>
      </c>
      <c r="Z1" s="302"/>
    </row>
    <row r="2" spans="1:26" x14ac:dyDescent="0.25">
      <c r="A2" s="304" t="s">
        <v>44</v>
      </c>
      <c r="B2" s="305" t="s">
        <v>45</v>
      </c>
      <c r="C2" s="295" t="s">
        <v>46</v>
      </c>
      <c r="D2" s="293"/>
      <c r="E2" s="295" t="s">
        <v>47</v>
      </c>
      <c r="F2" s="293"/>
      <c r="G2" s="295" t="s">
        <v>48</v>
      </c>
      <c r="H2" s="293"/>
      <c r="I2" s="295" t="s">
        <v>49</v>
      </c>
      <c r="J2" s="293"/>
      <c r="K2" s="295" t="s">
        <v>50</v>
      </c>
      <c r="L2" s="293"/>
      <c r="M2" s="295" t="s">
        <v>51</v>
      </c>
      <c r="N2" s="293"/>
      <c r="O2" s="295" t="s">
        <v>52</v>
      </c>
      <c r="P2" s="293"/>
      <c r="Q2" s="295" t="s">
        <v>53</v>
      </c>
      <c r="R2" s="293"/>
      <c r="S2" s="295" t="s">
        <v>54</v>
      </c>
      <c r="T2" s="293"/>
      <c r="U2" s="295" t="s">
        <v>55</v>
      </c>
      <c r="V2" s="293"/>
      <c r="W2" s="295" t="s">
        <v>56</v>
      </c>
      <c r="X2" s="293"/>
      <c r="Y2" s="303"/>
      <c r="Z2" s="290"/>
    </row>
    <row r="3" spans="1:26" x14ac:dyDescent="0.25">
      <c r="A3" s="298"/>
      <c r="B3" s="298"/>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row>
    <row r="4" spans="1:26" ht="30" x14ac:dyDescent="0.25">
      <c r="A4" s="297" t="s">
        <v>59</v>
      </c>
      <c r="B4" s="65" t="s">
        <v>60</v>
      </c>
      <c r="C4" s="66">
        <v>105420</v>
      </c>
      <c r="D4" s="66">
        <f>12995.3+2492.1</f>
        <v>15487.4</v>
      </c>
      <c r="E4" s="66">
        <v>120321</v>
      </c>
      <c r="F4" s="66">
        <f>2389.2+13534.5</f>
        <v>15923.7</v>
      </c>
      <c r="G4" s="66">
        <v>121904</v>
      </c>
      <c r="H4" s="66">
        <f>1540.8+12879.7</f>
        <v>14420.5</v>
      </c>
      <c r="I4" s="66">
        <v>125630</v>
      </c>
      <c r="J4" s="66">
        <f>1619.5+14289.4</f>
        <v>15908.9</v>
      </c>
      <c r="K4" s="66">
        <v>116625</v>
      </c>
      <c r="L4" s="66">
        <f>2413.9+16019.3</f>
        <v>18433.2</v>
      </c>
      <c r="M4" s="66">
        <v>116310</v>
      </c>
      <c r="N4" s="66">
        <f>1003.2+742+6355.6+9686.7</f>
        <v>17787.5</v>
      </c>
      <c r="O4" s="66">
        <v>129387</v>
      </c>
      <c r="P4" s="66">
        <f>1397.5+15769.5</f>
        <v>17167</v>
      </c>
      <c r="Q4" s="66">
        <v>103325</v>
      </c>
      <c r="R4" s="66">
        <f>11439.8+1045.8</f>
        <v>12485.599999999999</v>
      </c>
      <c r="S4" s="66">
        <f>75663.5+38817.5</f>
        <v>114481</v>
      </c>
      <c r="T4" s="66">
        <v>14383.2</v>
      </c>
      <c r="U4" s="66">
        <f>40589.2+76668.3</f>
        <v>117257.5</v>
      </c>
      <c r="V4" s="66">
        <f>255+14624.9</f>
        <v>14879.9</v>
      </c>
      <c r="W4" s="66">
        <f>47033.8+99806.7</f>
        <v>146840.5</v>
      </c>
      <c r="X4" s="66">
        <f>2058+15906.2</f>
        <v>17964.2</v>
      </c>
      <c r="Y4" s="67">
        <f t="shared" ref="Y4:Z4" si="0">C4+E4+G4+I4+K4+M4+O4+Q4+S4+U4+W4</f>
        <v>1317501</v>
      </c>
      <c r="Z4" s="67">
        <f t="shared" si="0"/>
        <v>174841.1</v>
      </c>
    </row>
    <row r="5" spans="1:26" ht="15" customHeight="1" x14ac:dyDescent="0.25">
      <c r="A5" s="235"/>
      <c r="B5" s="65" t="s">
        <v>61</v>
      </c>
      <c r="C5" s="68">
        <v>4530</v>
      </c>
      <c r="D5" s="66">
        <v>1645.7</v>
      </c>
      <c r="E5" s="68">
        <v>13603</v>
      </c>
      <c r="F5" s="68">
        <v>5096.3</v>
      </c>
      <c r="G5" s="68">
        <v>12551</v>
      </c>
      <c r="H5" s="68">
        <v>4255</v>
      </c>
      <c r="I5" s="68">
        <v>13209</v>
      </c>
      <c r="J5" s="68">
        <v>4730.7</v>
      </c>
      <c r="K5" s="68">
        <v>12612</v>
      </c>
      <c r="L5" s="68">
        <v>4117.8</v>
      </c>
      <c r="M5" s="68">
        <v>13729</v>
      </c>
      <c r="N5" s="68">
        <v>4412</v>
      </c>
      <c r="O5" s="68">
        <v>11718</v>
      </c>
      <c r="P5" s="68">
        <v>4592.1000000000004</v>
      </c>
      <c r="Q5" s="68">
        <v>11681</v>
      </c>
      <c r="R5" s="68">
        <f>566+298+49.1+531+898+300+26.7+2+538</f>
        <v>3208.7999999999997</v>
      </c>
      <c r="S5" s="66">
        <f>5160+6460+30</f>
        <v>11650</v>
      </c>
      <c r="T5" s="66">
        <f>559+317+506+3816+236+694</f>
        <v>6128</v>
      </c>
      <c r="U5" s="66">
        <f>5890+75+6270</f>
        <v>12235</v>
      </c>
      <c r="V5" s="68">
        <f>2700+758+17+323+2688+394+25+419</f>
        <v>7324</v>
      </c>
      <c r="W5" s="68">
        <f>6745+2535+7790+135</f>
        <v>17205</v>
      </c>
      <c r="X5" s="68">
        <f>2122+475+38+4+464</f>
        <v>3103</v>
      </c>
      <c r="Y5" s="67">
        <f t="shared" ref="Y5:Z5" si="1">C5+E5+G5+I5+K5+M5+O5+Q5+S5+U5+W5</f>
        <v>134723</v>
      </c>
      <c r="Z5" s="67">
        <f t="shared" si="1"/>
        <v>48613.399999999994</v>
      </c>
    </row>
    <row r="6" spans="1:26" ht="30" x14ac:dyDescent="0.25">
      <c r="A6" s="235"/>
      <c r="B6" s="65" t="s">
        <v>62</v>
      </c>
      <c r="C6" s="68">
        <v>2523</v>
      </c>
      <c r="D6" s="68">
        <v>1741.07</v>
      </c>
      <c r="E6" s="68">
        <v>5521</v>
      </c>
      <c r="F6" s="68">
        <v>6743.8</v>
      </c>
      <c r="G6" s="68">
        <v>5523</v>
      </c>
      <c r="H6" s="68">
        <v>4206.7</v>
      </c>
      <c r="I6" s="68">
        <v>5632</v>
      </c>
      <c r="J6" s="68">
        <v>5165.7</v>
      </c>
      <c r="K6" s="68">
        <v>6190</v>
      </c>
      <c r="L6" s="68">
        <v>3573.6</v>
      </c>
      <c r="M6" s="68">
        <v>6306</v>
      </c>
      <c r="N6" s="68">
        <v>3617</v>
      </c>
      <c r="O6" s="68">
        <v>5939</v>
      </c>
      <c r="P6" s="68">
        <v>3391</v>
      </c>
      <c r="Q6" s="68">
        <v>6572</v>
      </c>
      <c r="R6" s="68">
        <f>852+146+61+2+596+808+99+30+378</f>
        <v>2972</v>
      </c>
      <c r="S6" s="66">
        <f>2676+50+3325+240</f>
        <v>6291</v>
      </c>
      <c r="T6" s="66">
        <f>477+121+372+2880+588</f>
        <v>4438</v>
      </c>
      <c r="U6" s="68">
        <f>2850+1860+720</f>
        <v>5430</v>
      </c>
      <c r="V6" s="68">
        <f>2964+52+17+249+4476+158+36+281</f>
        <v>8233</v>
      </c>
      <c r="W6" s="68">
        <f>2850+3375+3230+3360</f>
        <v>12815</v>
      </c>
      <c r="X6" s="68">
        <f>4476+216+36+303+1+3624+296+32+98+886+156+41+394+2</f>
        <v>10561</v>
      </c>
      <c r="Y6" s="67">
        <f t="shared" ref="Y6:Z6" si="2">C6+E6+G6+I6+K6+M6+O6+Q6+S6+U6+W6</f>
        <v>68742</v>
      </c>
      <c r="Z6" s="67">
        <f t="shared" si="2"/>
        <v>54642.869999999995</v>
      </c>
    </row>
    <row r="7" spans="1:26" x14ac:dyDescent="0.25">
      <c r="A7" s="235"/>
      <c r="B7" s="65" t="s">
        <v>63</v>
      </c>
      <c r="C7" s="68">
        <v>1593</v>
      </c>
      <c r="D7" s="68">
        <v>797.92</v>
      </c>
      <c r="E7" s="68">
        <v>3744</v>
      </c>
      <c r="F7" s="68">
        <v>1928.06</v>
      </c>
      <c r="G7" s="68">
        <v>3612</v>
      </c>
      <c r="H7" s="68">
        <v>1577.3</v>
      </c>
      <c r="I7" s="68">
        <v>4148</v>
      </c>
      <c r="J7" s="68">
        <v>1640.5</v>
      </c>
      <c r="K7" s="68">
        <v>3316</v>
      </c>
      <c r="L7" s="68">
        <v>1436</v>
      </c>
      <c r="M7" s="68">
        <v>3702</v>
      </c>
      <c r="N7" s="68">
        <v>1668.2</v>
      </c>
      <c r="O7" s="68">
        <v>3801</v>
      </c>
      <c r="P7" s="68">
        <v>1578</v>
      </c>
      <c r="Q7" s="68">
        <v>4111</v>
      </c>
      <c r="R7" s="68">
        <f>345+109+52.3+361+120+73.4</f>
        <v>1060.7</v>
      </c>
      <c r="S7" s="66">
        <f>1503+125+1900</f>
        <v>3528</v>
      </c>
      <c r="T7" s="66">
        <f>154+128+30+1068+123</f>
        <v>1503</v>
      </c>
      <c r="U7" s="68">
        <f>1710+216+1710+120</f>
        <v>3756</v>
      </c>
      <c r="V7" s="68">
        <f>1176+264+77+1+1224+187+57+1+15</f>
        <v>3002</v>
      </c>
      <c r="W7" s="68">
        <f>2850+2755</f>
        <v>5605</v>
      </c>
      <c r="X7" s="68">
        <f>468+155+81+40+852+64+42+55+10</f>
        <v>1767</v>
      </c>
      <c r="Y7" s="67">
        <f t="shared" ref="Y7:Z7" si="3">C7+E7+G7+I7+K7+M7+O7+Q7+S7+U7+W7</f>
        <v>40916</v>
      </c>
      <c r="Z7" s="67">
        <f t="shared" si="3"/>
        <v>17958.68</v>
      </c>
    </row>
    <row r="8" spans="1:26" x14ac:dyDescent="0.25">
      <c r="A8" s="235"/>
      <c r="B8" s="65" t="s">
        <v>64</v>
      </c>
      <c r="C8" s="69"/>
      <c r="D8" s="69"/>
      <c r="E8" s="69"/>
      <c r="F8" s="69"/>
      <c r="G8" s="69"/>
      <c r="H8" s="69"/>
      <c r="I8" s="69"/>
      <c r="J8" s="69"/>
      <c r="K8" s="69"/>
      <c r="L8" s="69"/>
      <c r="M8" s="69"/>
      <c r="N8" s="69"/>
      <c r="O8" s="69"/>
      <c r="P8" s="69"/>
      <c r="Q8" s="69"/>
      <c r="R8" s="69"/>
      <c r="S8" s="66">
        <f>1805+82+1520+795</f>
        <v>4202</v>
      </c>
      <c r="T8" s="66">
        <f>285+218+1608+75</f>
        <v>2186</v>
      </c>
      <c r="U8" s="68">
        <f>1425+300</f>
        <v>1725</v>
      </c>
      <c r="V8" s="68">
        <f>2148+2+65</f>
        <v>2215</v>
      </c>
      <c r="W8" s="68">
        <f>1425+510+1615+855</f>
        <v>4405</v>
      </c>
      <c r="X8" s="68">
        <f>3048+1+93+2460+42+33</f>
        <v>5677</v>
      </c>
      <c r="Y8" s="67">
        <f t="shared" ref="Y8:Z8" si="4">C8+E8+G8+I8+K8+M8+O8+Q8+S8+U8+W8</f>
        <v>10332</v>
      </c>
      <c r="Z8" s="67">
        <f t="shared" si="4"/>
        <v>10078</v>
      </c>
    </row>
    <row r="9" spans="1:26" x14ac:dyDescent="0.25">
      <c r="A9" s="235"/>
      <c r="B9" s="65" t="s">
        <v>65</v>
      </c>
      <c r="C9" s="69"/>
      <c r="D9" s="69"/>
      <c r="E9" s="69"/>
      <c r="F9" s="69"/>
      <c r="G9" s="69"/>
      <c r="H9" s="69"/>
      <c r="I9" s="69"/>
      <c r="J9" s="69"/>
      <c r="K9" s="69"/>
      <c r="L9" s="69"/>
      <c r="M9" s="69"/>
      <c r="N9" s="69"/>
      <c r="O9" s="69"/>
      <c r="P9" s="69"/>
      <c r="Q9" s="69"/>
      <c r="R9" s="69"/>
      <c r="S9" s="66">
        <f>1077+83+1520+195</f>
        <v>2875</v>
      </c>
      <c r="T9" s="66">
        <f>310+190+1488+116</f>
        <v>2104</v>
      </c>
      <c r="U9" s="68">
        <f>1425+45</f>
        <v>1470</v>
      </c>
      <c r="V9" s="68">
        <f>1944+8+9+747</f>
        <v>2708</v>
      </c>
      <c r="W9" s="68">
        <f>1425+855+1615+345</f>
        <v>4240</v>
      </c>
      <c r="X9" s="68">
        <f>2256+25+134+2376+17+46+5+119</f>
        <v>4978</v>
      </c>
      <c r="Y9" s="67">
        <f t="shared" ref="Y9:Z9" si="5">C9+E9+G9+I9+K9+M9+O9+Q9+S9+U9+W9</f>
        <v>8585</v>
      </c>
      <c r="Z9" s="67">
        <f t="shared" si="5"/>
        <v>9790</v>
      </c>
    </row>
    <row r="10" spans="1:26" x14ac:dyDescent="0.25">
      <c r="A10" s="235"/>
      <c r="B10" s="65" t="s">
        <v>66</v>
      </c>
      <c r="C10" s="69"/>
      <c r="D10" s="69"/>
      <c r="E10" s="69"/>
      <c r="F10" s="69"/>
      <c r="G10" s="69"/>
      <c r="H10" s="69"/>
      <c r="I10" s="69"/>
      <c r="J10" s="69"/>
      <c r="K10" s="69"/>
      <c r="L10" s="69"/>
      <c r="M10" s="69"/>
      <c r="N10" s="69"/>
      <c r="O10" s="69"/>
      <c r="P10" s="69"/>
      <c r="Q10" s="69"/>
      <c r="R10" s="69"/>
      <c r="S10" s="66">
        <f>1173+944+1805</f>
        <v>3922</v>
      </c>
      <c r="T10" s="66">
        <f>649+507+1956+420</f>
        <v>3532</v>
      </c>
      <c r="U10" s="68">
        <f>1425+1335</f>
        <v>2760</v>
      </c>
      <c r="V10" s="68">
        <f>2460+40+16+177</f>
        <v>2693</v>
      </c>
      <c r="W10" s="68">
        <f>2755+645+3135+645</f>
        <v>7180</v>
      </c>
      <c r="X10" s="68">
        <f>3624+30+15+186+3300+13+31+22+2+311+1</f>
        <v>7535</v>
      </c>
      <c r="Y10" s="67">
        <f t="shared" ref="Y10:Z10" si="6">C10+E10+G10+I10+K10+M10+O10+Q10+S10+U10+W10</f>
        <v>13862</v>
      </c>
      <c r="Z10" s="67">
        <f t="shared" si="6"/>
        <v>13760</v>
      </c>
    </row>
    <row r="11" spans="1:26" x14ac:dyDescent="0.25">
      <c r="A11" s="235"/>
      <c r="B11" s="65" t="s">
        <v>67</v>
      </c>
      <c r="C11" s="69"/>
      <c r="D11" s="69"/>
      <c r="E11" s="69"/>
      <c r="F11" s="69"/>
      <c r="G11" s="69"/>
      <c r="H11" s="69"/>
      <c r="I11" s="69"/>
      <c r="J11" s="69"/>
      <c r="K11" s="69"/>
      <c r="L11" s="69"/>
      <c r="M11" s="69"/>
      <c r="N11" s="69"/>
      <c r="O11" s="69"/>
      <c r="P11" s="69"/>
      <c r="Q11" s="69"/>
      <c r="R11" s="69"/>
      <c r="S11" s="66">
        <f>1867+645+3610+1290+1560</f>
        <v>8972</v>
      </c>
      <c r="T11" s="66">
        <f>759+169+419+2808+586</f>
        <v>4741</v>
      </c>
      <c r="U11" s="68">
        <f>2565+780</f>
        <v>3345</v>
      </c>
      <c r="V11" s="68">
        <f>3660+109+35+258</f>
        <v>4062</v>
      </c>
      <c r="W11" s="68">
        <f>5890+4275+1260</f>
        <v>11425</v>
      </c>
      <c r="X11" s="68">
        <f>3804+200+51+330+246+18+365</f>
        <v>5014</v>
      </c>
      <c r="Y11" s="67">
        <f t="shared" ref="Y11:Z11" si="7">C11+E11+G11+I11+K11+M11+O11+Q11+S11+U11+W11</f>
        <v>23742</v>
      </c>
      <c r="Z11" s="67">
        <f t="shared" si="7"/>
        <v>13817</v>
      </c>
    </row>
    <row r="12" spans="1:26" x14ac:dyDescent="0.25">
      <c r="A12" s="235"/>
      <c r="B12" s="65" t="s">
        <v>68</v>
      </c>
      <c r="C12" s="69"/>
      <c r="D12" s="69"/>
      <c r="E12" s="69"/>
      <c r="F12" s="69"/>
      <c r="G12" s="69"/>
      <c r="H12" s="69"/>
      <c r="I12" s="69"/>
      <c r="J12" s="69"/>
      <c r="K12" s="69"/>
      <c r="L12" s="69"/>
      <c r="M12" s="69"/>
      <c r="N12" s="69"/>
      <c r="O12" s="69"/>
      <c r="P12" s="69"/>
      <c r="Q12" s="69"/>
      <c r="R12" s="69"/>
      <c r="S12" s="66">
        <f>1869+312+2090+240</f>
        <v>4511</v>
      </c>
      <c r="T12" s="66">
        <f>416+72+182+2604+254</f>
        <v>3528</v>
      </c>
      <c r="U12" s="68">
        <f>2470+255</f>
        <v>2725</v>
      </c>
      <c r="V12" s="68">
        <f>2532+9+281</f>
        <v>2822</v>
      </c>
      <c r="W12" s="68">
        <f>2850+1065+3230+390</f>
        <v>7535</v>
      </c>
      <c r="X12" s="68">
        <f>2808+472+3024+5+167</f>
        <v>6476</v>
      </c>
      <c r="Y12" s="67">
        <f t="shared" ref="Y12:Z12" si="8">C12+E12+G12+I12+K12+M12+O12+Q12+S12+U12+W12</f>
        <v>14771</v>
      </c>
      <c r="Z12" s="67">
        <f t="shared" si="8"/>
        <v>12826</v>
      </c>
    </row>
    <row r="13" spans="1:26" x14ac:dyDescent="0.25">
      <c r="A13" s="235"/>
      <c r="B13" s="65" t="s">
        <v>69</v>
      </c>
      <c r="C13" s="69"/>
      <c r="D13" s="69"/>
      <c r="E13" s="69"/>
      <c r="F13" s="69"/>
      <c r="G13" s="69"/>
      <c r="H13" s="69"/>
      <c r="I13" s="69"/>
      <c r="J13" s="69"/>
      <c r="K13" s="69"/>
      <c r="L13" s="69"/>
      <c r="M13" s="69"/>
      <c r="N13" s="69"/>
      <c r="O13" s="69"/>
      <c r="P13" s="69"/>
      <c r="Q13" s="69"/>
      <c r="R13" s="69"/>
      <c r="S13" s="66">
        <f>1101+1520+585</f>
        <v>3206</v>
      </c>
      <c r="T13" s="66">
        <f>1425+30</f>
        <v>1455</v>
      </c>
      <c r="U13" s="68">
        <f>1425+105</f>
        <v>1530</v>
      </c>
      <c r="V13" s="68">
        <f>168</f>
        <v>168</v>
      </c>
      <c r="W13" s="68">
        <f>1425+270+1615+270</f>
        <v>3580</v>
      </c>
      <c r="X13" s="68">
        <f>924+732</f>
        <v>1656</v>
      </c>
      <c r="Y13" s="67">
        <f t="shared" ref="Y13:Z13" si="9">C13+E13+G13+I13+K13+M13+O13+Q13+S13+U13+W13</f>
        <v>8316</v>
      </c>
      <c r="Z13" s="67">
        <f t="shared" si="9"/>
        <v>3279</v>
      </c>
    </row>
    <row r="14" spans="1:26" x14ac:dyDescent="0.25">
      <c r="A14" s="235"/>
      <c r="B14" s="65" t="s">
        <v>70</v>
      </c>
      <c r="C14" s="69"/>
      <c r="D14" s="69"/>
      <c r="E14" s="69"/>
      <c r="F14" s="69"/>
      <c r="G14" s="69"/>
      <c r="H14" s="69"/>
      <c r="I14" s="69"/>
      <c r="J14" s="69"/>
      <c r="K14" s="69"/>
      <c r="L14" s="69"/>
      <c r="M14" s="69"/>
      <c r="N14" s="69"/>
      <c r="O14" s="69"/>
      <c r="P14" s="69"/>
      <c r="Q14" s="69"/>
      <c r="R14" s="69"/>
      <c r="S14" s="66">
        <f>1345+1900+375</f>
        <v>3620</v>
      </c>
      <c r="T14" s="66">
        <f>340+67+1056+77</f>
        <v>1540</v>
      </c>
      <c r="U14" s="68">
        <f>1425</f>
        <v>1425</v>
      </c>
      <c r="V14" s="68">
        <f>1884+24</f>
        <v>1908</v>
      </c>
      <c r="W14" s="68">
        <f>1425+735+1615+270</f>
        <v>4045</v>
      </c>
      <c r="X14" s="68">
        <f>2172+15+2472+15</f>
        <v>4674</v>
      </c>
      <c r="Y14" s="67">
        <f t="shared" ref="Y14:Z14" si="10">C14+E14+G14+I14+K14+M14+O14+Q14+S14+U14+W14</f>
        <v>9090</v>
      </c>
      <c r="Z14" s="67">
        <f t="shared" si="10"/>
        <v>8122</v>
      </c>
    </row>
    <row r="15" spans="1:26" x14ac:dyDescent="0.25">
      <c r="A15" s="235"/>
      <c r="B15" s="65" t="s">
        <v>71</v>
      </c>
      <c r="C15" s="69"/>
      <c r="D15" s="69"/>
      <c r="E15" s="69"/>
      <c r="F15" s="69"/>
      <c r="G15" s="69"/>
      <c r="H15" s="69"/>
      <c r="I15" s="69"/>
      <c r="J15" s="69"/>
      <c r="K15" s="69"/>
      <c r="L15" s="69"/>
      <c r="M15" s="69"/>
      <c r="N15" s="69"/>
      <c r="O15" s="69"/>
      <c r="P15" s="69"/>
      <c r="Q15" s="69"/>
      <c r="R15" s="69"/>
      <c r="S15" s="66">
        <f>2045+105+2945+945</f>
        <v>6040</v>
      </c>
      <c r="T15" s="66">
        <f>570+448+1620+318</f>
        <v>2956</v>
      </c>
      <c r="U15" s="68">
        <f>2850+15</f>
        <v>2865</v>
      </c>
      <c r="V15" s="68">
        <f>2064+8+3+185</f>
        <v>2260</v>
      </c>
      <c r="W15" s="68">
        <f>2850+870+3040+210</f>
        <v>6970</v>
      </c>
      <c r="X15" s="68">
        <f>2256+55+552+149+2412+38+26+97</f>
        <v>5585</v>
      </c>
      <c r="Y15" s="67">
        <f t="shared" ref="Y15:Z15" si="11">C15+E15+G15+I15+K15+M15+O15+Q15+S15+U15+W15</f>
        <v>15875</v>
      </c>
      <c r="Z15" s="67">
        <f t="shared" si="11"/>
        <v>10801</v>
      </c>
    </row>
    <row r="16" spans="1:26" x14ac:dyDescent="0.25">
      <c r="A16" s="235"/>
      <c r="B16" s="65" t="s">
        <v>72</v>
      </c>
      <c r="C16" s="69"/>
      <c r="D16" s="69"/>
      <c r="E16" s="69"/>
      <c r="F16" s="69"/>
      <c r="G16" s="69"/>
      <c r="H16" s="69"/>
      <c r="I16" s="69"/>
      <c r="J16" s="69"/>
      <c r="K16" s="69"/>
      <c r="L16" s="69"/>
      <c r="M16" s="69"/>
      <c r="N16" s="69"/>
      <c r="O16" s="69"/>
      <c r="P16" s="69"/>
      <c r="Q16" s="69"/>
      <c r="R16" s="69"/>
      <c r="S16" s="66">
        <f>2040+17+3040+15</f>
        <v>5112</v>
      </c>
      <c r="T16" s="66">
        <f>358+383+644</f>
        <v>1385</v>
      </c>
      <c r="U16" s="68">
        <f>2850+45</f>
        <v>2895</v>
      </c>
      <c r="V16" s="68">
        <f>1476+3+18+196</f>
        <v>1693</v>
      </c>
      <c r="W16" s="68">
        <f>2660+3230</f>
        <v>5890</v>
      </c>
      <c r="X16" s="68">
        <f>2016+45+10+96+1968+26+4+131</f>
        <v>4296</v>
      </c>
      <c r="Y16" s="67">
        <f t="shared" ref="Y16:Z16" si="12">C16+E16+G16+I16+K16+M16+O16+Q16+S16+U16+W16</f>
        <v>13897</v>
      </c>
      <c r="Z16" s="67">
        <f t="shared" si="12"/>
        <v>7374</v>
      </c>
    </row>
    <row r="17" spans="1:26" x14ac:dyDescent="0.25">
      <c r="A17" s="298"/>
      <c r="B17" s="65" t="s">
        <v>73</v>
      </c>
      <c r="C17" s="69"/>
      <c r="D17" s="69"/>
      <c r="E17" s="69"/>
      <c r="F17" s="69"/>
      <c r="G17" s="69"/>
      <c r="H17" s="69"/>
      <c r="I17" s="69"/>
      <c r="J17" s="69"/>
      <c r="K17" s="69"/>
      <c r="L17" s="69"/>
      <c r="M17" s="69"/>
      <c r="N17" s="69"/>
      <c r="O17" s="69"/>
      <c r="P17" s="69"/>
      <c r="Q17" s="69"/>
      <c r="R17" s="69"/>
      <c r="S17" s="66">
        <f>2518+65+3515</f>
        <v>6098</v>
      </c>
      <c r="T17" s="66">
        <f>516+301+984+2016+165+384</f>
        <v>4366</v>
      </c>
      <c r="U17" s="68">
        <f>3325</f>
        <v>3325</v>
      </c>
      <c r="V17" s="68">
        <f>2076+5+17+124</f>
        <v>2222</v>
      </c>
      <c r="W17" s="68">
        <f>3800+510+4180+345</f>
        <v>8835</v>
      </c>
      <c r="X17" s="68">
        <f>3168+14+69+2520+13+27</f>
        <v>5811</v>
      </c>
      <c r="Y17" s="67">
        <f t="shared" ref="Y17:Z17" si="13">C17+E17+G17+I17+K17+M17+O17+Q17+S17+U17+W17</f>
        <v>18258</v>
      </c>
      <c r="Z17" s="67">
        <f t="shared" si="13"/>
        <v>12399</v>
      </c>
    </row>
    <row r="18" spans="1:26" x14ac:dyDescent="0.25">
      <c r="A18" s="299" t="s">
        <v>28</v>
      </c>
      <c r="B18" s="293"/>
      <c r="C18" s="50">
        <f t="shared" ref="C18:Z18" si="14">SUM(C4:C17)</f>
        <v>114066</v>
      </c>
      <c r="D18" s="50">
        <f t="shared" si="14"/>
        <v>19672.089999999997</v>
      </c>
      <c r="E18" s="50">
        <f t="shared" si="14"/>
        <v>143189</v>
      </c>
      <c r="F18" s="50">
        <f t="shared" si="14"/>
        <v>29691.86</v>
      </c>
      <c r="G18" s="50">
        <f t="shared" si="14"/>
        <v>143590</v>
      </c>
      <c r="H18" s="50">
        <f t="shared" si="14"/>
        <v>24459.5</v>
      </c>
      <c r="I18" s="50">
        <f t="shared" si="14"/>
        <v>148619</v>
      </c>
      <c r="J18" s="50">
        <f t="shared" si="14"/>
        <v>27445.8</v>
      </c>
      <c r="K18" s="50">
        <f t="shared" si="14"/>
        <v>138743</v>
      </c>
      <c r="L18" s="50">
        <f t="shared" si="14"/>
        <v>27560.6</v>
      </c>
      <c r="M18" s="50">
        <f t="shared" si="14"/>
        <v>140047</v>
      </c>
      <c r="N18" s="50">
        <f t="shared" si="14"/>
        <v>27484.7</v>
      </c>
      <c r="O18" s="50">
        <f t="shared" si="14"/>
        <v>150845</v>
      </c>
      <c r="P18" s="50">
        <f t="shared" si="14"/>
        <v>26728.1</v>
      </c>
      <c r="Q18" s="50">
        <f t="shared" si="14"/>
        <v>125689</v>
      </c>
      <c r="R18" s="50">
        <f t="shared" si="14"/>
        <v>19727.099999999999</v>
      </c>
      <c r="S18" s="50">
        <f t="shared" si="14"/>
        <v>184508</v>
      </c>
      <c r="T18" s="50">
        <f t="shared" si="14"/>
        <v>54245.2</v>
      </c>
      <c r="U18" s="50">
        <f t="shared" si="14"/>
        <v>162743.5</v>
      </c>
      <c r="V18" s="50">
        <f t="shared" si="14"/>
        <v>56189.9</v>
      </c>
      <c r="W18" s="50">
        <f t="shared" si="14"/>
        <v>246570.5</v>
      </c>
      <c r="X18" s="50">
        <f t="shared" si="14"/>
        <v>85097.2</v>
      </c>
      <c r="Y18" s="50">
        <f t="shared" si="14"/>
        <v>1698610</v>
      </c>
      <c r="Z18" s="50">
        <f t="shared" si="14"/>
        <v>398302.05</v>
      </c>
    </row>
    <row r="19" spans="1:26" x14ac:dyDescent="0.25">
      <c r="A19" s="300" t="s">
        <v>74</v>
      </c>
      <c r="B19" s="65" t="s">
        <v>75</v>
      </c>
      <c r="C19" s="66">
        <v>652</v>
      </c>
      <c r="D19" s="68">
        <v>63.7</v>
      </c>
      <c r="E19" s="66">
        <v>491</v>
      </c>
      <c r="F19" s="68">
        <v>75.099999999999994</v>
      </c>
      <c r="G19" s="66">
        <v>424</v>
      </c>
      <c r="H19" s="68">
        <v>68.5</v>
      </c>
      <c r="I19" s="66">
        <v>503</v>
      </c>
      <c r="J19" s="68">
        <v>105.7</v>
      </c>
      <c r="K19" s="66">
        <v>574</v>
      </c>
      <c r="L19" s="68">
        <v>124.2</v>
      </c>
      <c r="M19" s="66">
        <v>710</v>
      </c>
      <c r="N19" s="68">
        <v>577.4</v>
      </c>
      <c r="O19" s="66">
        <v>752</v>
      </c>
      <c r="P19" s="68">
        <v>1217.4000000000001</v>
      </c>
      <c r="Q19" s="68">
        <v>600.70000000000005</v>
      </c>
      <c r="R19" s="68">
        <f>597.3+261.7+92.1</f>
        <v>951.1</v>
      </c>
      <c r="S19" s="68">
        <v>674</v>
      </c>
      <c r="T19" s="68">
        <f>443+208+153</f>
        <v>804</v>
      </c>
      <c r="U19" s="68">
        <f>80</f>
        <v>80</v>
      </c>
      <c r="V19" s="68">
        <f>769+328+74.8</f>
        <v>1171.8</v>
      </c>
      <c r="W19" s="68">
        <v>739</v>
      </c>
      <c r="X19" s="68">
        <f>1425+331+116.9+22</f>
        <v>1894.9</v>
      </c>
      <c r="Y19" s="67">
        <f t="shared" ref="Y19:Z19" si="15">C19+E19+G19+I19+K19+M19+O19+Q19+S19+U19+W19</f>
        <v>6199.7</v>
      </c>
      <c r="Z19" s="67">
        <f t="shared" si="15"/>
        <v>7053.7999999999993</v>
      </c>
    </row>
    <row r="20" spans="1:26" x14ac:dyDescent="0.25">
      <c r="A20" s="235"/>
      <c r="B20" s="65" t="s">
        <v>76</v>
      </c>
      <c r="C20" s="68">
        <v>1280</v>
      </c>
      <c r="D20" s="68">
        <v>246</v>
      </c>
      <c r="E20" s="68">
        <v>883</v>
      </c>
      <c r="F20" s="68">
        <v>486.2</v>
      </c>
      <c r="G20" s="68">
        <v>882</v>
      </c>
      <c r="H20" s="68">
        <v>393.8</v>
      </c>
      <c r="I20" s="68">
        <v>959</v>
      </c>
      <c r="J20" s="68">
        <v>263.60000000000002</v>
      </c>
      <c r="K20" s="68">
        <v>876</v>
      </c>
      <c r="L20" s="68">
        <v>302.10000000000002</v>
      </c>
      <c r="M20" s="68">
        <v>1123</v>
      </c>
      <c r="N20" s="68">
        <v>480.1</v>
      </c>
      <c r="O20" s="68">
        <v>1009</v>
      </c>
      <c r="P20" s="68">
        <v>601.29999999999995</v>
      </c>
      <c r="Q20" s="68">
        <v>974.3</v>
      </c>
      <c r="R20" s="68">
        <f>484.9+33+36.8</f>
        <v>554.69999999999993</v>
      </c>
      <c r="S20" s="68">
        <v>1087</v>
      </c>
      <c r="T20" s="68">
        <f>641+90+12.5</f>
        <v>743.5</v>
      </c>
      <c r="U20" s="68">
        <v>989</v>
      </c>
      <c r="V20" s="68">
        <f>742+169+128.9</f>
        <v>1039.9000000000001</v>
      </c>
      <c r="W20" s="68">
        <v>1023</v>
      </c>
      <c r="X20" s="68">
        <f>226+49+54</f>
        <v>329</v>
      </c>
      <c r="Y20" s="67">
        <f t="shared" ref="Y20:Z20" si="16">C20+E20+G20+I20+K20+M20+O20+Q20+S20+U20+W20</f>
        <v>11085.3</v>
      </c>
      <c r="Z20" s="67">
        <f t="shared" si="16"/>
        <v>5440.1999999999989</v>
      </c>
    </row>
    <row r="21" spans="1:26" ht="15.75" customHeight="1" x14ac:dyDescent="0.25">
      <c r="A21" s="235"/>
      <c r="B21" s="65" t="s">
        <v>77</v>
      </c>
      <c r="C21" s="68">
        <v>831</v>
      </c>
      <c r="D21" s="68">
        <v>219</v>
      </c>
      <c r="E21" s="68">
        <v>776</v>
      </c>
      <c r="F21" s="68">
        <v>2430.8000000000002</v>
      </c>
      <c r="G21" s="68">
        <v>791</v>
      </c>
      <c r="H21" s="68">
        <v>1768</v>
      </c>
      <c r="I21" s="68">
        <v>808</v>
      </c>
      <c r="J21" s="68">
        <v>2135.6</v>
      </c>
      <c r="K21" s="68">
        <v>720</v>
      </c>
      <c r="L21" s="68">
        <v>2118.3000000000002</v>
      </c>
      <c r="M21" s="68">
        <v>701.5</v>
      </c>
      <c r="N21" s="68">
        <v>2190.1999999999998</v>
      </c>
      <c r="O21" s="68">
        <v>781</v>
      </c>
      <c r="P21" s="68">
        <v>2326.8000000000002</v>
      </c>
      <c r="Q21" s="68">
        <v>613.4</v>
      </c>
      <c r="R21" s="68">
        <f>181+133.5</f>
        <v>314.5</v>
      </c>
      <c r="S21" s="68">
        <v>785</v>
      </c>
      <c r="T21" s="68">
        <f>1347+296+175.7</f>
        <v>1818.7</v>
      </c>
      <c r="U21" s="68">
        <v>703</v>
      </c>
      <c r="V21" s="68">
        <f>1576+478+178.2</f>
        <v>2232.1999999999998</v>
      </c>
      <c r="W21" s="68">
        <f>540</f>
        <v>540</v>
      </c>
      <c r="X21" s="68">
        <f>862+280+136</f>
        <v>1278</v>
      </c>
      <c r="Y21" s="67">
        <f t="shared" ref="Y21:Z21" si="17">C21+E21+G21+I21+K21+M21+O21+Q21+S21+U21+W21</f>
        <v>8049.9</v>
      </c>
      <c r="Z21" s="67">
        <f t="shared" si="17"/>
        <v>18832.100000000002</v>
      </c>
    </row>
    <row r="22" spans="1:26" ht="15.75" customHeight="1" x14ac:dyDescent="0.25">
      <c r="A22" s="235"/>
      <c r="B22" s="65" t="s">
        <v>78</v>
      </c>
      <c r="C22" s="68">
        <v>766</v>
      </c>
      <c r="D22" s="68">
        <v>353</v>
      </c>
      <c r="E22" s="68">
        <v>364</v>
      </c>
      <c r="F22" s="68">
        <v>194</v>
      </c>
      <c r="G22" s="68">
        <v>399</v>
      </c>
      <c r="H22" s="68">
        <v>72.8</v>
      </c>
      <c r="I22" s="68">
        <v>387</v>
      </c>
      <c r="J22" s="68">
        <v>87</v>
      </c>
      <c r="K22" s="68">
        <v>398</v>
      </c>
      <c r="L22" s="68">
        <v>72.599999999999994</v>
      </c>
      <c r="M22" s="68">
        <v>430</v>
      </c>
      <c r="N22" s="68">
        <v>155.1</v>
      </c>
      <c r="O22" s="68">
        <v>485</v>
      </c>
      <c r="P22" s="68">
        <v>351.1</v>
      </c>
      <c r="Q22" s="68">
        <v>506.9</v>
      </c>
      <c r="R22" s="68">
        <f>162+37+11.9+24</f>
        <v>234.9</v>
      </c>
      <c r="S22" s="68">
        <v>596</v>
      </c>
      <c r="T22" s="68">
        <f>380+205+32.6+65</f>
        <v>682.6</v>
      </c>
      <c r="U22" s="68">
        <v>326</v>
      </c>
      <c r="V22" s="68">
        <f>347+147+52.2+32</f>
        <v>578.20000000000005</v>
      </c>
      <c r="W22" s="68">
        <v>542</v>
      </c>
      <c r="X22" s="68">
        <f>170+39.3+2+146</f>
        <v>357.3</v>
      </c>
      <c r="Y22" s="67">
        <f t="shared" ref="Y22:Z22" si="18">C22+E22+G22+I22+K22+M22+O22+Q22+S22+U22+W22</f>
        <v>5199.8999999999996</v>
      </c>
      <c r="Z22" s="67">
        <f t="shared" si="18"/>
        <v>3138.6000000000004</v>
      </c>
    </row>
    <row r="23" spans="1:26" ht="15.75" customHeight="1" x14ac:dyDescent="0.25">
      <c r="A23" s="235"/>
      <c r="B23" s="65" t="s">
        <v>79</v>
      </c>
      <c r="C23" s="66">
        <v>747</v>
      </c>
      <c r="D23" s="68">
        <v>83.4</v>
      </c>
      <c r="E23" s="66">
        <v>548</v>
      </c>
      <c r="F23" s="68">
        <v>75.8</v>
      </c>
      <c r="G23" s="66">
        <v>570</v>
      </c>
      <c r="H23" s="68">
        <v>103.3</v>
      </c>
      <c r="I23" s="66">
        <v>537</v>
      </c>
      <c r="J23" s="68">
        <v>94.3</v>
      </c>
      <c r="K23" s="66">
        <v>525</v>
      </c>
      <c r="L23" s="68">
        <v>90.5</v>
      </c>
      <c r="M23" s="66">
        <v>517</v>
      </c>
      <c r="N23" s="68">
        <v>69</v>
      </c>
      <c r="O23" s="66">
        <v>731</v>
      </c>
      <c r="P23" s="68">
        <v>168.2</v>
      </c>
      <c r="Q23" s="68">
        <v>754.4</v>
      </c>
      <c r="R23" s="68">
        <f>3+100.8</f>
        <v>103.8</v>
      </c>
      <c r="S23" s="68">
        <v>734</v>
      </c>
      <c r="T23" s="68">
        <v>152.80000000000001</v>
      </c>
      <c r="U23" s="68">
        <v>793</v>
      </c>
      <c r="V23" s="68">
        <f>4+148.8</f>
        <v>152.80000000000001</v>
      </c>
      <c r="W23" s="68">
        <v>825</v>
      </c>
      <c r="X23" s="68">
        <v>69.2</v>
      </c>
      <c r="Y23" s="67">
        <f t="shared" ref="Y23:Z23" si="19">C23+E23+G23+I23+K23+M23+O23+Q23+S23+U23+W23</f>
        <v>7281.4</v>
      </c>
      <c r="Z23" s="67">
        <f t="shared" si="19"/>
        <v>1163.0999999999999</v>
      </c>
    </row>
    <row r="24" spans="1:26" ht="15.75" customHeight="1" x14ac:dyDescent="0.25">
      <c r="A24" s="235"/>
      <c r="B24" s="65" t="s">
        <v>80</v>
      </c>
      <c r="C24" s="68">
        <v>499</v>
      </c>
      <c r="D24" s="68">
        <v>2</v>
      </c>
      <c r="E24" s="68">
        <v>714</v>
      </c>
      <c r="F24" s="68">
        <v>170</v>
      </c>
      <c r="G24" s="68">
        <v>639</v>
      </c>
      <c r="H24" s="68">
        <v>175.2</v>
      </c>
      <c r="I24" s="68">
        <v>627</v>
      </c>
      <c r="J24" s="68">
        <v>147.19999999999999</v>
      </c>
      <c r="K24" s="68">
        <v>458</v>
      </c>
      <c r="L24" s="68">
        <v>202</v>
      </c>
      <c r="M24" s="68">
        <v>576</v>
      </c>
      <c r="N24" s="68">
        <v>295.89999999999998</v>
      </c>
      <c r="O24" s="68">
        <v>752</v>
      </c>
      <c r="P24" s="68">
        <v>266.7</v>
      </c>
      <c r="Q24" s="68">
        <v>688</v>
      </c>
      <c r="R24" s="68">
        <f>12+76+43.6+8</f>
        <v>139.6</v>
      </c>
      <c r="S24" s="68">
        <v>663</v>
      </c>
      <c r="T24" s="68">
        <f>16+218+62.4</f>
        <v>296.39999999999998</v>
      </c>
      <c r="U24" s="68">
        <v>491</v>
      </c>
      <c r="V24" s="68">
        <f>142+38.3+3</f>
        <v>183.3</v>
      </c>
      <c r="W24" s="68">
        <v>552</v>
      </c>
      <c r="X24" s="68">
        <f>40+121+51.4+4</f>
        <v>216.4</v>
      </c>
      <c r="Y24" s="67">
        <f t="shared" ref="Y24:Z24" si="20">C24+E24+G24+I24+K24+M24+O24+Q24+S24+U24+W24</f>
        <v>6659</v>
      </c>
      <c r="Z24" s="67">
        <f t="shared" si="20"/>
        <v>2094.6999999999998</v>
      </c>
    </row>
    <row r="25" spans="1:26" ht="15.75" customHeight="1" x14ac:dyDescent="0.25">
      <c r="A25" s="235"/>
      <c r="B25" s="65" t="s">
        <v>81</v>
      </c>
      <c r="C25" s="68">
        <v>1002</v>
      </c>
      <c r="D25" s="68">
        <v>50.3</v>
      </c>
      <c r="E25" s="68">
        <v>1257</v>
      </c>
      <c r="F25" s="68">
        <v>56</v>
      </c>
      <c r="G25" s="68">
        <v>1220.4000000000001</v>
      </c>
      <c r="H25" s="68">
        <v>27.1</v>
      </c>
      <c r="I25" s="68">
        <v>1049</v>
      </c>
      <c r="J25" s="68">
        <v>38.6</v>
      </c>
      <c r="K25" s="68">
        <v>1103</v>
      </c>
      <c r="L25" s="68">
        <v>8</v>
      </c>
      <c r="M25" s="68">
        <v>1106</v>
      </c>
      <c r="N25" s="68">
        <v>18</v>
      </c>
      <c r="O25" s="68">
        <v>708.9</v>
      </c>
      <c r="P25" s="68">
        <v>0</v>
      </c>
      <c r="Q25" s="68">
        <v>2259.4</v>
      </c>
      <c r="R25" s="68">
        <v>0</v>
      </c>
      <c r="S25" s="68">
        <v>1155.5999999999999</v>
      </c>
      <c r="T25" s="68">
        <f>3+7.5</f>
        <v>10.5</v>
      </c>
      <c r="U25" s="68">
        <v>1188.5</v>
      </c>
      <c r="V25" s="68">
        <v>6</v>
      </c>
      <c r="W25" s="68">
        <v>1144.3</v>
      </c>
      <c r="X25" s="68">
        <v>2</v>
      </c>
      <c r="Y25" s="67">
        <f t="shared" ref="Y25:Z25" si="21">C25+E25+G25+I25+K25+M25+O25+Q25+S25+U25+W25</f>
        <v>13194.099999999999</v>
      </c>
      <c r="Z25" s="67">
        <f t="shared" si="21"/>
        <v>216.5</v>
      </c>
    </row>
    <row r="26" spans="1:26" ht="15.75" customHeight="1" x14ac:dyDescent="0.25">
      <c r="A26" s="298"/>
      <c r="B26" s="65" t="s">
        <v>82</v>
      </c>
      <c r="C26" s="68">
        <v>849</v>
      </c>
      <c r="D26" s="68">
        <v>100.5</v>
      </c>
      <c r="E26" s="68">
        <v>968</v>
      </c>
      <c r="F26" s="68">
        <v>266</v>
      </c>
      <c r="G26" s="68">
        <v>1030</v>
      </c>
      <c r="H26" s="68">
        <v>316.89999999999998</v>
      </c>
      <c r="I26" s="68">
        <v>860</v>
      </c>
      <c r="J26" s="68">
        <v>245.7</v>
      </c>
      <c r="K26" s="68">
        <v>760</v>
      </c>
      <c r="L26" s="68">
        <v>303.8</v>
      </c>
      <c r="M26" s="68">
        <v>875</v>
      </c>
      <c r="N26" s="68">
        <v>295.5</v>
      </c>
      <c r="O26" s="68">
        <v>1022</v>
      </c>
      <c r="P26" s="68">
        <v>224.5</v>
      </c>
      <c r="Q26" s="68">
        <v>854.4</v>
      </c>
      <c r="R26" s="68">
        <f>150+67.2</f>
        <v>217.2</v>
      </c>
      <c r="S26" s="68">
        <v>1037</v>
      </c>
      <c r="T26" s="68">
        <f>150+82.4</f>
        <v>232.4</v>
      </c>
      <c r="U26" s="68">
        <v>415</v>
      </c>
      <c r="V26" s="68">
        <f>76+48+1</f>
        <v>125</v>
      </c>
      <c r="W26" s="68">
        <f>741</f>
        <v>741</v>
      </c>
      <c r="X26" s="68">
        <f>17+207+49</f>
        <v>273</v>
      </c>
      <c r="Y26" s="67">
        <f t="shared" ref="Y26:Z26" si="22">C26+E26+G26+I26+K26+M26+O26+Q26+S26+U26+W26</f>
        <v>9411.4</v>
      </c>
      <c r="Z26" s="67">
        <f t="shared" si="22"/>
        <v>2600.5</v>
      </c>
    </row>
    <row r="27" spans="1:26" ht="15.75" customHeight="1" x14ac:dyDescent="0.25">
      <c r="A27" s="299" t="s">
        <v>28</v>
      </c>
      <c r="B27" s="293"/>
      <c r="C27" s="50">
        <f t="shared" ref="C27:Z27" si="23">SUM(C19:C26)</f>
        <v>6626</v>
      </c>
      <c r="D27" s="50">
        <f t="shared" si="23"/>
        <v>1117.9000000000001</v>
      </c>
      <c r="E27" s="50">
        <f t="shared" si="23"/>
        <v>6001</v>
      </c>
      <c r="F27" s="50">
        <f t="shared" si="23"/>
        <v>3753.9000000000005</v>
      </c>
      <c r="G27" s="50">
        <f t="shared" si="23"/>
        <v>5955.4</v>
      </c>
      <c r="H27" s="50">
        <f t="shared" si="23"/>
        <v>2925.6000000000004</v>
      </c>
      <c r="I27" s="50">
        <f t="shared" si="23"/>
        <v>5730</v>
      </c>
      <c r="J27" s="50">
        <f t="shared" si="23"/>
        <v>3117.7</v>
      </c>
      <c r="K27" s="50">
        <f t="shared" si="23"/>
        <v>5414</v>
      </c>
      <c r="L27" s="50">
        <f t="shared" si="23"/>
        <v>3221.5000000000005</v>
      </c>
      <c r="M27" s="50">
        <f t="shared" si="23"/>
        <v>6038.5</v>
      </c>
      <c r="N27" s="50">
        <f t="shared" si="23"/>
        <v>4081.2</v>
      </c>
      <c r="O27" s="50">
        <f t="shared" si="23"/>
        <v>6240.9</v>
      </c>
      <c r="P27" s="50">
        <f t="shared" si="23"/>
        <v>5156</v>
      </c>
      <c r="Q27" s="50">
        <f t="shared" si="23"/>
        <v>7251.5</v>
      </c>
      <c r="R27" s="50">
        <f t="shared" si="23"/>
        <v>2515.7999999999997</v>
      </c>
      <c r="S27" s="50">
        <f t="shared" si="23"/>
        <v>6731.6</v>
      </c>
      <c r="T27" s="50">
        <f t="shared" si="23"/>
        <v>4740.8999999999987</v>
      </c>
      <c r="U27" s="50">
        <f t="shared" si="23"/>
        <v>4985.5</v>
      </c>
      <c r="V27" s="50">
        <f t="shared" si="23"/>
        <v>5489.2</v>
      </c>
      <c r="W27" s="50">
        <f t="shared" si="23"/>
        <v>6106.3</v>
      </c>
      <c r="X27" s="50">
        <f t="shared" si="23"/>
        <v>4419.8</v>
      </c>
      <c r="Y27" s="50">
        <f t="shared" si="23"/>
        <v>67080.7</v>
      </c>
      <c r="Z27" s="50">
        <f t="shared" si="23"/>
        <v>40539.499999999993</v>
      </c>
    </row>
    <row r="28" spans="1:26" ht="15.75" customHeight="1" x14ac:dyDescent="0.25">
      <c r="A28" s="297" t="s">
        <v>83</v>
      </c>
      <c r="B28" s="65" t="s">
        <v>84</v>
      </c>
      <c r="C28" s="66">
        <v>427</v>
      </c>
      <c r="D28" s="68" t="s">
        <v>85</v>
      </c>
      <c r="E28" s="66">
        <v>575</v>
      </c>
      <c r="F28" s="68" t="s">
        <v>85</v>
      </c>
      <c r="G28" s="66">
        <v>525</v>
      </c>
      <c r="H28" s="68" t="s">
        <v>85</v>
      </c>
      <c r="I28" s="66">
        <v>464</v>
      </c>
      <c r="J28" s="68" t="s">
        <v>85</v>
      </c>
      <c r="K28" s="66">
        <v>361</v>
      </c>
      <c r="L28" s="68" t="s">
        <v>85</v>
      </c>
      <c r="M28" s="66">
        <v>456</v>
      </c>
      <c r="N28" s="68" t="s">
        <v>85</v>
      </c>
      <c r="O28" s="66">
        <v>395</v>
      </c>
      <c r="P28" s="68" t="s">
        <v>85</v>
      </c>
      <c r="Q28" s="66">
        <v>515</v>
      </c>
      <c r="R28" s="68" t="s">
        <v>85</v>
      </c>
      <c r="S28" s="68">
        <v>353</v>
      </c>
      <c r="T28" s="68">
        <v>0</v>
      </c>
      <c r="U28" s="68">
        <v>380</v>
      </c>
      <c r="V28" s="68">
        <v>0</v>
      </c>
      <c r="W28" s="68">
        <v>536</v>
      </c>
      <c r="X28" s="68">
        <v>0</v>
      </c>
      <c r="Y28" s="67">
        <f t="shared" ref="Y28:Y54" si="24">C28+E28+G28+I28+K28+M28+O28+Q28+S28+U28+W28</f>
        <v>4987</v>
      </c>
      <c r="Z28" s="68" t="s">
        <v>85</v>
      </c>
    </row>
    <row r="29" spans="1:26" ht="15.75" customHeight="1" x14ac:dyDescent="0.25">
      <c r="A29" s="235"/>
      <c r="B29" s="65" t="s">
        <v>86</v>
      </c>
      <c r="C29" s="68">
        <v>785</v>
      </c>
      <c r="D29" s="68" t="s">
        <v>85</v>
      </c>
      <c r="E29" s="68">
        <v>875</v>
      </c>
      <c r="F29" s="68" t="s">
        <v>85</v>
      </c>
      <c r="G29" s="68">
        <v>926</v>
      </c>
      <c r="H29" s="68" t="s">
        <v>85</v>
      </c>
      <c r="I29" s="68">
        <v>810</v>
      </c>
      <c r="J29" s="68" t="s">
        <v>85</v>
      </c>
      <c r="K29" s="68">
        <v>765</v>
      </c>
      <c r="L29" s="68" t="s">
        <v>85</v>
      </c>
      <c r="M29" s="68">
        <v>886</v>
      </c>
      <c r="N29" s="68" t="s">
        <v>85</v>
      </c>
      <c r="O29" s="68">
        <v>794</v>
      </c>
      <c r="P29" s="68" t="s">
        <v>85</v>
      </c>
      <c r="Q29" s="68">
        <v>898</v>
      </c>
      <c r="R29" s="68" t="s">
        <v>85</v>
      </c>
      <c r="S29" s="68">
        <v>798</v>
      </c>
      <c r="T29" s="68">
        <v>0</v>
      </c>
      <c r="U29" s="68">
        <v>545</v>
      </c>
      <c r="V29" s="68">
        <v>0</v>
      </c>
      <c r="W29" s="68">
        <v>861</v>
      </c>
      <c r="X29" s="68">
        <v>0</v>
      </c>
      <c r="Y29" s="67">
        <f t="shared" si="24"/>
        <v>8943</v>
      </c>
      <c r="Z29" s="68" t="s">
        <v>85</v>
      </c>
    </row>
    <row r="30" spans="1:26" ht="15.75" customHeight="1" x14ac:dyDescent="0.25">
      <c r="A30" s="235"/>
      <c r="B30" s="65" t="s">
        <v>87</v>
      </c>
      <c r="C30" s="68">
        <v>383</v>
      </c>
      <c r="D30" s="68" t="s">
        <v>85</v>
      </c>
      <c r="E30" s="66">
        <v>508</v>
      </c>
      <c r="F30" s="68" t="s">
        <v>85</v>
      </c>
      <c r="G30" s="66">
        <v>556</v>
      </c>
      <c r="H30" s="68" t="s">
        <v>85</v>
      </c>
      <c r="I30" s="66">
        <v>408</v>
      </c>
      <c r="J30" s="68" t="s">
        <v>85</v>
      </c>
      <c r="K30" s="66">
        <v>375</v>
      </c>
      <c r="L30" s="68" t="s">
        <v>85</v>
      </c>
      <c r="M30" s="66">
        <v>435</v>
      </c>
      <c r="N30" s="68" t="s">
        <v>85</v>
      </c>
      <c r="O30" s="66">
        <v>350</v>
      </c>
      <c r="P30" s="68" t="s">
        <v>85</v>
      </c>
      <c r="Q30" s="66">
        <v>351</v>
      </c>
      <c r="R30" s="68" t="s">
        <v>85</v>
      </c>
      <c r="S30" s="68">
        <v>334</v>
      </c>
      <c r="T30" s="68">
        <v>0</v>
      </c>
      <c r="U30" s="68">
        <v>380</v>
      </c>
      <c r="V30" s="68">
        <v>0</v>
      </c>
      <c r="W30" s="68">
        <v>486</v>
      </c>
      <c r="X30" s="68">
        <v>0</v>
      </c>
      <c r="Y30" s="67">
        <f t="shared" si="24"/>
        <v>4566</v>
      </c>
      <c r="Z30" s="68" t="s">
        <v>85</v>
      </c>
    </row>
    <row r="31" spans="1:26" ht="15.75" customHeight="1" x14ac:dyDescent="0.25">
      <c r="A31" s="235"/>
      <c r="B31" s="65" t="s">
        <v>88</v>
      </c>
      <c r="C31" s="68">
        <v>590</v>
      </c>
      <c r="D31" s="68" t="s">
        <v>85</v>
      </c>
      <c r="E31" s="68">
        <v>810</v>
      </c>
      <c r="F31" s="68" t="s">
        <v>85</v>
      </c>
      <c r="G31" s="68">
        <v>696</v>
      </c>
      <c r="H31" s="68" t="s">
        <v>85</v>
      </c>
      <c r="I31" s="68">
        <v>562</v>
      </c>
      <c r="J31" s="68" t="s">
        <v>85</v>
      </c>
      <c r="K31" s="68">
        <v>495</v>
      </c>
      <c r="L31" s="68" t="s">
        <v>85</v>
      </c>
      <c r="M31" s="68">
        <v>615</v>
      </c>
      <c r="N31" s="68" t="s">
        <v>85</v>
      </c>
      <c r="O31" s="68">
        <v>515</v>
      </c>
      <c r="P31" s="68" t="s">
        <v>85</v>
      </c>
      <c r="Q31" s="68">
        <v>578</v>
      </c>
      <c r="R31" s="68" t="s">
        <v>85</v>
      </c>
      <c r="S31" s="68">
        <v>389</v>
      </c>
      <c r="T31" s="68">
        <v>0</v>
      </c>
      <c r="U31" s="68">
        <v>435</v>
      </c>
      <c r="V31" s="68">
        <v>0</v>
      </c>
      <c r="W31" s="68">
        <v>665</v>
      </c>
      <c r="X31" s="68">
        <v>0</v>
      </c>
      <c r="Y31" s="67">
        <f t="shared" si="24"/>
        <v>6350</v>
      </c>
      <c r="Z31" s="68" t="s">
        <v>85</v>
      </c>
    </row>
    <row r="32" spans="1:26" ht="15.75" customHeight="1" x14ac:dyDescent="0.25">
      <c r="A32" s="235"/>
      <c r="B32" s="65" t="s">
        <v>89</v>
      </c>
      <c r="C32" s="66">
        <v>333</v>
      </c>
      <c r="D32" s="68" t="s">
        <v>85</v>
      </c>
      <c r="E32" s="66">
        <v>383</v>
      </c>
      <c r="F32" s="68" t="s">
        <v>85</v>
      </c>
      <c r="G32" s="66">
        <v>480</v>
      </c>
      <c r="H32" s="68" t="s">
        <v>85</v>
      </c>
      <c r="I32" s="66">
        <v>335</v>
      </c>
      <c r="J32" s="68" t="s">
        <v>85</v>
      </c>
      <c r="K32" s="66">
        <v>350</v>
      </c>
      <c r="L32" s="68" t="s">
        <v>85</v>
      </c>
      <c r="M32" s="66">
        <v>420</v>
      </c>
      <c r="N32" s="68" t="s">
        <v>85</v>
      </c>
      <c r="O32" s="66">
        <v>332</v>
      </c>
      <c r="P32" s="68" t="s">
        <v>85</v>
      </c>
      <c r="Q32" s="66">
        <v>350</v>
      </c>
      <c r="R32" s="68" t="s">
        <v>85</v>
      </c>
      <c r="S32" s="68">
        <v>410</v>
      </c>
      <c r="T32" s="68">
        <v>0</v>
      </c>
      <c r="U32" s="68">
        <v>389</v>
      </c>
      <c r="V32" s="68">
        <v>0</v>
      </c>
      <c r="W32" s="68">
        <v>665</v>
      </c>
      <c r="X32" s="68">
        <v>0</v>
      </c>
      <c r="Y32" s="67">
        <f t="shared" si="24"/>
        <v>4447</v>
      </c>
      <c r="Z32" s="68" t="s">
        <v>85</v>
      </c>
    </row>
    <row r="33" spans="1:26" ht="15.75" customHeight="1" x14ac:dyDescent="0.25">
      <c r="A33" s="235"/>
      <c r="B33" s="65" t="s">
        <v>90</v>
      </c>
      <c r="C33" s="68">
        <v>355</v>
      </c>
      <c r="D33" s="68" t="s">
        <v>85</v>
      </c>
      <c r="E33" s="68">
        <v>465</v>
      </c>
      <c r="F33" s="68" t="s">
        <v>85</v>
      </c>
      <c r="G33" s="68">
        <v>458</v>
      </c>
      <c r="H33" s="68" t="s">
        <v>85</v>
      </c>
      <c r="I33" s="68">
        <v>352</v>
      </c>
      <c r="J33" s="68" t="s">
        <v>85</v>
      </c>
      <c r="K33" s="68">
        <v>268</v>
      </c>
      <c r="L33" s="68" t="s">
        <v>85</v>
      </c>
      <c r="M33" s="68">
        <v>434</v>
      </c>
      <c r="N33" s="68" t="s">
        <v>85</v>
      </c>
      <c r="O33" s="68">
        <v>343</v>
      </c>
      <c r="P33" s="68" t="s">
        <v>85</v>
      </c>
      <c r="Q33" s="68">
        <v>371</v>
      </c>
      <c r="R33" s="68" t="s">
        <v>85</v>
      </c>
      <c r="S33" s="68">
        <v>395</v>
      </c>
      <c r="T33" s="68">
        <v>0</v>
      </c>
      <c r="U33" s="68">
        <v>374</v>
      </c>
      <c r="V33" s="68">
        <v>0</v>
      </c>
      <c r="W33" s="68">
        <v>466</v>
      </c>
      <c r="X33" s="68">
        <v>0</v>
      </c>
      <c r="Y33" s="67">
        <f t="shared" si="24"/>
        <v>4281</v>
      </c>
      <c r="Z33" s="68" t="s">
        <v>85</v>
      </c>
    </row>
    <row r="34" spans="1:26" ht="15.75" customHeight="1" x14ac:dyDescent="0.25">
      <c r="A34" s="235"/>
      <c r="B34" s="65" t="s">
        <v>91</v>
      </c>
      <c r="C34" s="68">
        <v>720</v>
      </c>
      <c r="D34" s="68" t="s">
        <v>85</v>
      </c>
      <c r="E34" s="66">
        <v>643</v>
      </c>
      <c r="F34" s="68" t="s">
        <v>85</v>
      </c>
      <c r="G34" s="66">
        <v>751</v>
      </c>
      <c r="H34" s="68" t="s">
        <v>85</v>
      </c>
      <c r="I34" s="66">
        <v>849</v>
      </c>
      <c r="J34" s="68" t="s">
        <v>85</v>
      </c>
      <c r="K34" s="66">
        <v>680</v>
      </c>
      <c r="L34" s="68" t="s">
        <v>85</v>
      </c>
      <c r="M34" s="66">
        <v>702</v>
      </c>
      <c r="N34" s="68" t="s">
        <v>85</v>
      </c>
      <c r="O34" s="66">
        <v>753</v>
      </c>
      <c r="P34" s="68" t="s">
        <v>85</v>
      </c>
      <c r="Q34" s="66">
        <v>875</v>
      </c>
      <c r="R34" s="68" t="s">
        <v>85</v>
      </c>
      <c r="S34" s="68">
        <v>741</v>
      </c>
      <c r="T34" s="68">
        <v>0</v>
      </c>
      <c r="U34" s="68">
        <v>650</v>
      </c>
      <c r="V34" s="68">
        <v>0</v>
      </c>
      <c r="W34" s="68">
        <v>834</v>
      </c>
      <c r="X34" s="68">
        <v>0</v>
      </c>
      <c r="Y34" s="67">
        <f t="shared" si="24"/>
        <v>8198</v>
      </c>
      <c r="Z34" s="68" t="s">
        <v>85</v>
      </c>
    </row>
    <row r="35" spans="1:26" ht="15.75" customHeight="1" x14ac:dyDescent="0.25">
      <c r="A35" s="235"/>
      <c r="B35" s="65" t="s">
        <v>92</v>
      </c>
      <c r="C35" s="68">
        <v>304</v>
      </c>
      <c r="D35" s="68" t="s">
        <v>85</v>
      </c>
      <c r="E35" s="68">
        <v>356</v>
      </c>
      <c r="F35" s="68" t="s">
        <v>85</v>
      </c>
      <c r="G35" s="68">
        <v>579</v>
      </c>
      <c r="H35" s="68" t="s">
        <v>85</v>
      </c>
      <c r="I35" s="68">
        <v>341</v>
      </c>
      <c r="J35" s="68" t="s">
        <v>85</v>
      </c>
      <c r="K35" s="68">
        <v>318</v>
      </c>
      <c r="L35" s="68" t="s">
        <v>85</v>
      </c>
      <c r="M35" s="68">
        <v>480</v>
      </c>
      <c r="N35" s="68" t="s">
        <v>85</v>
      </c>
      <c r="O35" s="68">
        <v>321</v>
      </c>
      <c r="P35" s="68" t="s">
        <v>85</v>
      </c>
      <c r="Q35" s="68">
        <v>402</v>
      </c>
      <c r="R35" s="68" t="s">
        <v>85</v>
      </c>
      <c r="S35" s="68">
        <v>423</v>
      </c>
      <c r="T35" s="68">
        <v>0</v>
      </c>
      <c r="U35" s="68">
        <v>395</v>
      </c>
      <c r="V35" s="68">
        <v>0</v>
      </c>
      <c r="W35" s="68">
        <v>464</v>
      </c>
      <c r="X35" s="68">
        <v>0</v>
      </c>
      <c r="Y35" s="67">
        <f t="shared" si="24"/>
        <v>4383</v>
      </c>
      <c r="Z35" s="68" t="s">
        <v>85</v>
      </c>
    </row>
    <row r="36" spans="1:26" ht="15.75" customHeight="1" x14ac:dyDescent="0.25">
      <c r="A36" s="235"/>
      <c r="B36" s="65" t="s">
        <v>93</v>
      </c>
      <c r="C36" s="66">
        <v>587</v>
      </c>
      <c r="D36" s="68" t="s">
        <v>85</v>
      </c>
      <c r="E36" s="66">
        <v>485</v>
      </c>
      <c r="F36" s="68" t="s">
        <v>85</v>
      </c>
      <c r="G36" s="66">
        <v>430</v>
      </c>
      <c r="H36" s="68" t="s">
        <v>85</v>
      </c>
      <c r="I36" s="66">
        <v>536</v>
      </c>
      <c r="J36" s="68" t="s">
        <v>85</v>
      </c>
      <c r="K36" s="66">
        <v>530</v>
      </c>
      <c r="L36" s="68" t="s">
        <v>85</v>
      </c>
      <c r="M36" s="66">
        <v>92</v>
      </c>
      <c r="N36" s="68" t="s">
        <v>85</v>
      </c>
      <c r="O36" s="66">
        <v>649</v>
      </c>
      <c r="P36" s="68" t="s">
        <v>85</v>
      </c>
      <c r="Q36" s="66">
        <v>585</v>
      </c>
      <c r="R36" s="68" t="s">
        <v>85</v>
      </c>
      <c r="S36" s="68">
        <v>628</v>
      </c>
      <c r="T36" s="68">
        <v>0</v>
      </c>
      <c r="U36" s="68">
        <v>588</v>
      </c>
      <c r="V36" s="68">
        <v>0</v>
      </c>
      <c r="W36" s="68">
        <v>704</v>
      </c>
      <c r="X36" s="68">
        <v>0</v>
      </c>
      <c r="Y36" s="67">
        <f t="shared" si="24"/>
        <v>5814</v>
      </c>
      <c r="Z36" s="68" t="s">
        <v>85</v>
      </c>
    </row>
    <row r="37" spans="1:26" ht="15.75" customHeight="1" x14ac:dyDescent="0.25">
      <c r="A37" s="235"/>
      <c r="B37" s="65" t="s">
        <v>94</v>
      </c>
      <c r="C37" s="68">
        <v>377</v>
      </c>
      <c r="D37" s="68" t="s">
        <v>85</v>
      </c>
      <c r="E37" s="68">
        <v>380</v>
      </c>
      <c r="F37" s="68" t="s">
        <v>85</v>
      </c>
      <c r="G37" s="68">
        <v>516</v>
      </c>
      <c r="H37" s="68" t="s">
        <v>85</v>
      </c>
      <c r="I37" s="68">
        <v>333</v>
      </c>
      <c r="J37" s="68" t="s">
        <v>85</v>
      </c>
      <c r="K37" s="68">
        <v>320</v>
      </c>
      <c r="L37" s="68" t="s">
        <v>85</v>
      </c>
      <c r="M37" s="68">
        <v>438</v>
      </c>
      <c r="N37" s="68" t="s">
        <v>85</v>
      </c>
      <c r="O37" s="68">
        <v>338</v>
      </c>
      <c r="P37" s="68" t="s">
        <v>85</v>
      </c>
      <c r="Q37" s="68">
        <v>383</v>
      </c>
      <c r="R37" s="68" t="s">
        <v>85</v>
      </c>
      <c r="S37" s="68">
        <v>481</v>
      </c>
      <c r="T37" s="68">
        <v>0</v>
      </c>
      <c r="U37" s="68">
        <v>410</v>
      </c>
      <c r="V37" s="68">
        <v>0</v>
      </c>
      <c r="W37" s="68">
        <v>425</v>
      </c>
      <c r="X37" s="68">
        <v>0</v>
      </c>
      <c r="Y37" s="67">
        <f t="shared" si="24"/>
        <v>4401</v>
      </c>
      <c r="Z37" s="68" t="s">
        <v>85</v>
      </c>
    </row>
    <row r="38" spans="1:26" ht="15.75" customHeight="1" x14ac:dyDescent="0.25">
      <c r="A38" s="235"/>
      <c r="B38" s="65" t="s">
        <v>95</v>
      </c>
      <c r="C38" s="68">
        <v>720</v>
      </c>
      <c r="D38" s="68" t="s">
        <v>85</v>
      </c>
      <c r="E38" s="66">
        <v>475</v>
      </c>
      <c r="F38" s="68" t="s">
        <v>85</v>
      </c>
      <c r="G38" s="66">
        <v>779</v>
      </c>
      <c r="H38" s="68" t="s">
        <v>85</v>
      </c>
      <c r="I38" s="66">
        <v>670</v>
      </c>
      <c r="J38" s="68" t="s">
        <v>85</v>
      </c>
      <c r="K38" s="66">
        <v>487</v>
      </c>
      <c r="L38" s="68" t="s">
        <v>85</v>
      </c>
      <c r="M38" s="66">
        <v>652</v>
      </c>
      <c r="N38" s="68" t="s">
        <v>85</v>
      </c>
      <c r="O38" s="66">
        <v>686</v>
      </c>
      <c r="P38" s="68" t="s">
        <v>85</v>
      </c>
      <c r="Q38" s="66">
        <v>643</v>
      </c>
      <c r="R38" s="68" t="s">
        <v>85</v>
      </c>
      <c r="S38" s="68">
        <v>751</v>
      </c>
      <c r="T38" s="68">
        <v>0</v>
      </c>
      <c r="U38" s="68">
        <v>706</v>
      </c>
      <c r="V38" s="68">
        <v>0</v>
      </c>
      <c r="W38" s="68">
        <v>678</v>
      </c>
      <c r="X38" s="68">
        <v>0</v>
      </c>
      <c r="Y38" s="67">
        <f t="shared" si="24"/>
        <v>7247</v>
      </c>
      <c r="Z38" s="68" t="s">
        <v>85</v>
      </c>
    </row>
    <row r="39" spans="1:26" ht="15.75" customHeight="1" x14ac:dyDescent="0.25">
      <c r="A39" s="235"/>
      <c r="B39" s="65" t="s">
        <v>96</v>
      </c>
      <c r="C39" s="68">
        <v>659</v>
      </c>
      <c r="D39" s="68" t="s">
        <v>85</v>
      </c>
      <c r="E39" s="68">
        <v>371</v>
      </c>
      <c r="F39" s="68" t="s">
        <v>85</v>
      </c>
      <c r="G39" s="68">
        <v>458</v>
      </c>
      <c r="H39" s="68" t="s">
        <v>85</v>
      </c>
      <c r="I39" s="68">
        <v>310</v>
      </c>
      <c r="J39" s="68" t="s">
        <v>85</v>
      </c>
      <c r="K39" s="68">
        <v>262</v>
      </c>
      <c r="L39" s="68" t="s">
        <v>85</v>
      </c>
      <c r="M39" s="68">
        <v>355</v>
      </c>
      <c r="N39" s="68" t="s">
        <v>85</v>
      </c>
      <c r="O39" s="68">
        <v>355</v>
      </c>
      <c r="P39" s="68" t="s">
        <v>85</v>
      </c>
      <c r="Q39" s="68">
        <v>458</v>
      </c>
      <c r="R39" s="68" t="s">
        <v>85</v>
      </c>
      <c r="S39" s="68">
        <v>386</v>
      </c>
      <c r="T39" s="68">
        <v>0</v>
      </c>
      <c r="U39" s="68">
        <v>369</v>
      </c>
      <c r="V39" s="68">
        <v>0</v>
      </c>
      <c r="W39" s="68">
        <v>380</v>
      </c>
      <c r="X39" s="68">
        <v>0</v>
      </c>
      <c r="Y39" s="67">
        <f t="shared" si="24"/>
        <v>4363</v>
      </c>
      <c r="Z39" s="68" t="s">
        <v>85</v>
      </c>
    </row>
    <row r="40" spans="1:26" ht="15.75" customHeight="1" x14ac:dyDescent="0.25">
      <c r="A40" s="235"/>
      <c r="B40" s="65" t="s">
        <v>97</v>
      </c>
      <c r="C40" s="66">
        <v>310</v>
      </c>
      <c r="D40" s="68" t="s">
        <v>85</v>
      </c>
      <c r="E40" s="66">
        <v>340</v>
      </c>
      <c r="F40" s="68" t="s">
        <v>85</v>
      </c>
      <c r="G40" s="66">
        <v>542</v>
      </c>
      <c r="H40" s="68" t="s">
        <v>85</v>
      </c>
      <c r="I40" s="66">
        <v>440</v>
      </c>
      <c r="J40" s="68" t="s">
        <v>85</v>
      </c>
      <c r="K40" s="66">
        <v>332</v>
      </c>
      <c r="L40" s="68" t="s">
        <v>85</v>
      </c>
      <c r="M40" s="66">
        <v>467</v>
      </c>
      <c r="N40" s="68" t="s">
        <v>85</v>
      </c>
      <c r="O40" s="66">
        <v>382</v>
      </c>
      <c r="P40" s="68" t="s">
        <v>85</v>
      </c>
      <c r="Q40" s="66">
        <v>522</v>
      </c>
      <c r="R40" s="68" t="s">
        <v>85</v>
      </c>
      <c r="S40" s="68">
        <v>375</v>
      </c>
      <c r="T40" s="68">
        <v>0</v>
      </c>
      <c r="U40" s="68">
        <v>380</v>
      </c>
      <c r="V40" s="68">
        <v>0</v>
      </c>
      <c r="W40" s="68">
        <v>281</v>
      </c>
      <c r="X40" s="68">
        <v>0</v>
      </c>
      <c r="Y40" s="67">
        <f t="shared" si="24"/>
        <v>4371</v>
      </c>
      <c r="Z40" s="68" t="s">
        <v>85</v>
      </c>
    </row>
    <row r="41" spans="1:26" ht="15.75" customHeight="1" x14ac:dyDescent="0.25">
      <c r="A41" s="235"/>
      <c r="B41" s="65" t="s">
        <v>98</v>
      </c>
      <c r="C41" s="68">
        <v>291</v>
      </c>
      <c r="D41" s="68" t="s">
        <v>85</v>
      </c>
      <c r="E41" s="68">
        <v>450</v>
      </c>
      <c r="F41" s="68" t="s">
        <v>85</v>
      </c>
      <c r="G41" s="68">
        <v>437</v>
      </c>
      <c r="H41" s="68" t="s">
        <v>85</v>
      </c>
      <c r="I41" s="68">
        <v>374</v>
      </c>
      <c r="J41" s="68" t="s">
        <v>85</v>
      </c>
      <c r="K41" s="68">
        <v>275</v>
      </c>
      <c r="L41" s="68" t="s">
        <v>85</v>
      </c>
      <c r="M41" s="68">
        <v>347</v>
      </c>
      <c r="N41" s="68" t="s">
        <v>85</v>
      </c>
      <c r="O41" s="68">
        <v>352</v>
      </c>
      <c r="P41" s="68" t="s">
        <v>85</v>
      </c>
      <c r="Q41" s="68">
        <v>327</v>
      </c>
      <c r="R41" s="68" t="s">
        <v>85</v>
      </c>
      <c r="S41" s="68">
        <v>357</v>
      </c>
      <c r="T41" s="68">
        <v>0</v>
      </c>
      <c r="U41" s="68">
        <v>380</v>
      </c>
      <c r="V41" s="68">
        <v>0</v>
      </c>
      <c r="W41" s="68">
        <v>447</v>
      </c>
      <c r="X41" s="68">
        <v>0</v>
      </c>
      <c r="Y41" s="67">
        <f t="shared" si="24"/>
        <v>4037</v>
      </c>
      <c r="Z41" s="68" t="s">
        <v>85</v>
      </c>
    </row>
    <row r="42" spans="1:26" ht="15.75" customHeight="1" x14ac:dyDescent="0.25">
      <c r="A42" s="235"/>
      <c r="B42" s="65" t="s">
        <v>99</v>
      </c>
      <c r="C42" s="68">
        <v>235</v>
      </c>
      <c r="D42" s="68" t="s">
        <v>85</v>
      </c>
      <c r="E42" s="66">
        <v>355</v>
      </c>
      <c r="F42" s="68" t="s">
        <v>85</v>
      </c>
      <c r="G42" s="66">
        <v>439</v>
      </c>
      <c r="H42" s="68" t="s">
        <v>85</v>
      </c>
      <c r="I42" s="66">
        <v>321</v>
      </c>
      <c r="J42" s="68" t="s">
        <v>85</v>
      </c>
      <c r="K42" s="66">
        <v>243</v>
      </c>
      <c r="L42" s="68" t="s">
        <v>85</v>
      </c>
      <c r="M42" s="66">
        <v>453</v>
      </c>
      <c r="N42" s="68" t="s">
        <v>85</v>
      </c>
      <c r="O42" s="66">
        <v>348</v>
      </c>
      <c r="P42" s="68" t="s">
        <v>85</v>
      </c>
      <c r="Q42" s="66">
        <v>427</v>
      </c>
      <c r="R42" s="68" t="s">
        <v>85</v>
      </c>
      <c r="S42" s="68">
        <v>334</v>
      </c>
      <c r="T42" s="68">
        <v>0</v>
      </c>
      <c r="U42" s="68">
        <v>190</v>
      </c>
      <c r="V42" s="68">
        <v>0</v>
      </c>
      <c r="W42" s="68">
        <v>323</v>
      </c>
      <c r="X42" s="68">
        <v>0</v>
      </c>
      <c r="Y42" s="67">
        <f t="shared" si="24"/>
        <v>3668</v>
      </c>
      <c r="Z42" s="68" t="s">
        <v>85</v>
      </c>
    </row>
    <row r="43" spans="1:26" ht="15.75" customHeight="1" x14ac:dyDescent="0.25">
      <c r="A43" s="235"/>
      <c r="B43" s="65" t="s">
        <v>100</v>
      </c>
      <c r="C43" s="68">
        <v>598</v>
      </c>
      <c r="D43" s="68" t="s">
        <v>85</v>
      </c>
      <c r="E43" s="68">
        <v>306</v>
      </c>
      <c r="F43" s="68" t="s">
        <v>85</v>
      </c>
      <c r="G43" s="68">
        <v>393</v>
      </c>
      <c r="H43" s="68" t="s">
        <v>85</v>
      </c>
      <c r="I43" s="68">
        <v>599</v>
      </c>
      <c r="J43" s="68" t="s">
        <v>85</v>
      </c>
      <c r="K43" s="68">
        <v>333</v>
      </c>
      <c r="L43" s="68" t="s">
        <v>85</v>
      </c>
      <c r="M43" s="68">
        <v>530</v>
      </c>
      <c r="N43" s="68" t="s">
        <v>85</v>
      </c>
      <c r="O43" s="68">
        <v>629</v>
      </c>
      <c r="P43" s="68" t="s">
        <v>85</v>
      </c>
      <c r="Q43" s="68">
        <v>550</v>
      </c>
      <c r="R43" s="68" t="s">
        <v>85</v>
      </c>
      <c r="S43" s="68">
        <v>665</v>
      </c>
      <c r="T43" s="68">
        <v>0</v>
      </c>
      <c r="U43" s="71"/>
      <c r="V43" s="71"/>
      <c r="W43" s="71"/>
      <c r="X43" s="71"/>
      <c r="Y43" s="67">
        <f t="shared" si="24"/>
        <v>4603</v>
      </c>
      <c r="Z43" s="68" t="s">
        <v>85</v>
      </c>
    </row>
    <row r="44" spans="1:26" ht="15.75" customHeight="1" x14ac:dyDescent="0.25">
      <c r="A44" s="235"/>
      <c r="B44" s="65" t="s">
        <v>101</v>
      </c>
      <c r="C44" s="66">
        <v>174</v>
      </c>
      <c r="D44" s="68" t="s">
        <v>85</v>
      </c>
      <c r="E44" s="66">
        <v>350</v>
      </c>
      <c r="F44" s="68" t="s">
        <v>85</v>
      </c>
      <c r="G44" s="66">
        <v>601</v>
      </c>
      <c r="H44" s="68" t="s">
        <v>85</v>
      </c>
      <c r="I44" s="66">
        <v>330</v>
      </c>
      <c r="J44" s="68" t="s">
        <v>85</v>
      </c>
      <c r="K44" s="66">
        <v>333</v>
      </c>
      <c r="L44" s="68" t="s">
        <v>85</v>
      </c>
      <c r="M44" s="66">
        <v>424</v>
      </c>
      <c r="N44" s="68" t="s">
        <v>85</v>
      </c>
      <c r="O44" s="66">
        <v>353</v>
      </c>
      <c r="P44" s="68" t="s">
        <v>85</v>
      </c>
      <c r="Q44" s="66">
        <v>385</v>
      </c>
      <c r="R44" s="68" t="s">
        <v>85</v>
      </c>
      <c r="S44" s="68">
        <v>468</v>
      </c>
      <c r="T44" s="68">
        <v>0</v>
      </c>
      <c r="U44" s="68">
        <v>387</v>
      </c>
      <c r="V44" s="68">
        <v>0</v>
      </c>
      <c r="W44" s="68">
        <v>475</v>
      </c>
      <c r="X44" s="68">
        <v>0</v>
      </c>
      <c r="Y44" s="67">
        <f t="shared" si="24"/>
        <v>4280</v>
      </c>
      <c r="Z44" s="68" t="s">
        <v>85</v>
      </c>
    </row>
    <row r="45" spans="1:26" ht="15.75" customHeight="1" x14ac:dyDescent="0.25">
      <c r="A45" s="235"/>
      <c r="B45" s="65" t="s">
        <v>102</v>
      </c>
      <c r="C45" s="68">
        <v>297</v>
      </c>
      <c r="D45" s="68" t="s">
        <v>85</v>
      </c>
      <c r="E45" s="68">
        <v>575</v>
      </c>
      <c r="F45" s="68" t="s">
        <v>85</v>
      </c>
      <c r="G45" s="68">
        <v>553</v>
      </c>
      <c r="H45" s="68" t="s">
        <v>85</v>
      </c>
      <c r="I45" s="68">
        <v>413</v>
      </c>
      <c r="J45" s="68" t="s">
        <v>85</v>
      </c>
      <c r="K45" s="68">
        <v>350</v>
      </c>
      <c r="L45" s="68" t="s">
        <v>85</v>
      </c>
      <c r="M45" s="68">
        <v>501</v>
      </c>
      <c r="N45" s="68" t="s">
        <v>85</v>
      </c>
      <c r="O45" s="68">
        <v>367</v>
      </c>
      <c r="P45" s="68" t="s">
        <v>85</v>
      </c>
      <c r="Q45" s="68">
        <v>446</v>
      </c>
      <c r="R45" s="68" t="s">
        <v>85</v>
      </c>
      <c r="S45" s="68">
        <v>372</v>
      </c>
      <c r="T45" s="68">
        <v>0</v>
      </c>
      <c r="U45" s="68">
        <v>385</v>
      </c>
      <c r="V45" s="68">
        <v>0</v>
      </c>
      <c r="W45" s="68">
        <v>423</v>
      </c>
      <c r="X45" s="68">
        <v>0</v>
      </c>
      <c r="Y45" s="67">
        <f t="shared" si="24"/>
        <v>4682</v>
      </c>
      <c r="Z45" s="68" t="s">
        <v>85</v>
      </c>
    </row>
    <row r="46" spans="1:26" ht="15.75" customHeight="1" x14ac:dyDescent="0.25">
      <c r="A46" s="235"/>
      <c r="B46" s="65" t="s">
        <v>103</v>
      </c>
      <c r="C46" s="68">
        <v>620</v>
      </c>
      <c r="D46" s="68" t="s">
        <v>85</v>
      </c>
      <c r="E46" s="66">
        <v>660</v>
      </c>
      <c r="F46" s="68" t="s">
        <v>85</v>
      </c>
      <c r="G46" s="66">
        <v>564</v>
      </c>
      <c r="H46" s="68" t="s">
        <v>85</v>
      </c>
      <c r="I46" s="66">
        <v>581</v>
      </c>
      <c r="J46" s="68" t="s">
        <v>85</v>
      </c>
      <c r="K46" s="66">
        <v>393</v>
      </c>
      <c r="L46" s="68" t="s">
        <v>85</v>
      </c>
      <c r="M46" s="66">
        <v>627</v>
      </c>
      <c r="N46" s="68" t="s">
        <v>85</v>
      </c>
      <c r="O46" s="66">
        <v>648</v>
      </c>
      <c r="P46" s="68" t="s">
        <v>85</v>
      </c>
      <c r="Q46" s="66">
        <v>648</v>
      </c>
      <c r="R46" s="68" t="s">
        <v>85</v>
      </c>
      <c r="S46" s="68">
        <v>684</v>
      </c>
      <c r="T46" s="68">
        <v>0</v>
      </c>
      <c r="U46" s="68">
        <v>622</v>
      </c>
      <c r="V46" s="68">
        <v>0</v>
      </c>
      <c r="W46" s="68">
        <v>753</v>
      </c>
      <c r="X46" s="68">
        <v>0</v>
      </c>
      <c r="Y46" s="67">
        <f t="shared" si="24"/>
        <v>6800</v>
      </c>
      <c r="Z46" s="68" t="s">
        <v>85</v>
      </c>
    </row>
    <row r="47" spans="1:26" ht="15.75" customHeight="1" x14ac:dyDescent="0.25">
      <c r="A47" s="235"/>
      <c r="B47" s="65" t="s">
        <v>104</v>
      </c>
      <c r="C47" s="68">
        <v>325</v>
      </c>
      <c r="D47" s="68" t="s">
        <v>85</v>
      </c>
      <c r="E47" s="68">
        <v>327</v>
      </c>
      <c r="F47" s="68" t="s">
        <v>85</v>
      </c>
      <c r="G47" s="68">
        <v>717</v>
      </c>
      <c r="H47" s="68" t="s">
        <v>85</v>
      </c>
      <c r="I47" s="68">
        <v>364</v>
      </c>
      <c r="J47" s="68" t="s">
        <v>85</v>
      </c>
      <c r="K47" s="68">
        <v>350</v>
      </c>
      <c r="L47" s="68" t="s">
        <v>85</v>
      </c>
      <c r="M47" s="68">
        <v>454</v>
      </c>
      <c r="N47" s="68" t="s">
        <v>85</v>
      </c>
      <c r="O47" s="68">
        <v>344</v>
      </c>
      <c r="P47" s="68" t="s">
        <v>85</v>
      </c>
      <c r="Q47" s="68">
        <v>395</v>
      </c>
      <c r="R47" s="68" t="s">
        <v>85</v>
      </c>
      <c r="S47" s="68">
        <v>449</v>
      </c>
      <c r="T47" s="68">
        <v>0</v>
      </c>
      <c r="U47" s="68">
        <v>371</v>
      </c>
      <c r="V47" s="68">
        <v>0</v>
      </c>
      <c r="W47" s="68">
        <v>473</v>
      </c>
      <c r="X47" s="68">
        <v>0</v>
      </c>
      <c r="Y47" s="67">
        <f t="shared" si="24"/>
        <v>4569</v>
      </c>
      <c r="Z47" s="68" t="s">
        <v>85</v>
      </c>
    </row>
    <row r="48" spans="1:26" ht="15.75" customHeight="1" x14ac:dyDescent="0.25">
      <c r="A48" s="235"/>
      <c r="B48" s="65" t="s">
        <v>105</v>
      </c>
      <c r="C48" s="66">
        <v>339</v>
      </c>
      <c r="D48" s="68" t="s">
        <v>85</v>
      </c>
      <c r="E48" s="66">
        <v>290</v>
      </c>
      <c r="F48" s="68" t="s">
        <v>85</v>
      </c>
      <c r="G48" s="66">
        <v>488</v>
      </c>
      <c r="H48" s="68" t="s">
        <v>85</v>
      </c>
      <c r="I48" s="66">
        <v>334</v>
      </c>
      <c r="J48" s="68" t="s">
        <v>85</v>
      </c>
      <c r="K48" s="66">
        <v>316</v>
      </c>
      <c r="L48" s="68" t="s">
        <v>85</v>
      </c>
      <c r="M48" s="66">
        <v>442</v>
      </c>
      <c r="N48" s="68" t="s">
        <v>85</v>
      </c>
      <c r="O48" s="66">
        <v>335</v>
      </c>
      <c r="P48" s="68" t="s">
        <v>85</v>
      </c>
      <c r="Q48" s="66">
        <v>380</v>
      </c>
      <c r="R48" s="68" t="s">
        <v>85</v>
      </c>
      <c r="S48" s="68">
        <v>478</v>
      </c>
      <c r="T48" s="68">
        <v>0</v>
      </c>
      <c r="U48" s="68">
        <v>356</v>
      </c>
      <c r="V48" s="68">
        <v>0</v>
      </c>
      <c r="W48" s="68">
        <v>458</v>
      </c>
      <c r="X48" s="68">
        <v>0</v>
      </c>
      <c r="Y48" s="67">
        <f t="shared" si="24"/>
        <v>4216</v>
      </c>
      <c r="Z48" s="68" t="s">
        <v>85</v>
      </c>
    </row>
    <row r="49" spans="1:26" ht="15.75" customHeight="1" x14ac:dyDescent="0.25">
      <c r="A49" s="235"/>
      <c r="B49" s="65" t="s">
        <v>106</v>
      </c>
      <c r="C49" s="68">
        <v>298</v>
      </c>
      <c r="D49" s="68" t="s">
        <v>85</v>
      </c>
      <c r="E49" s="68">
        <v>405</v>
      </c>
      <c r="F49" s="68" t="s">
        <v>85</v>
      </c>
      <c r="G49" s="68">
        <v>503</v>
      </c>
      <c r="H49" s="68" t="s">
        <v>85</v>
      </c>
      <c r="I49" s="68">
        <v>400</v>
      </c>
      <c r="J49" s="68" t="s">
        <v>85</v>
      </c>
      <c r="K49" s="68">
        <v>305</v>
      </c>
      <c r="L49" s="68" t="s">
        <v>85</v>
      </c>
      <c r="M49" s="68">
        <v>436</v>
      </c>
      <c r="N49" s="68" t="s">
        <v>85</v>
      </c>
      <c r="O49" s="68">
        <v>345</v>
      </c>
      <c r="P49" s="68" t="s">
        <v>85</v>
      </c>
      <c r="Q49" s="68">
        <v>411</v>
      </c>
      <c r="R49" s="68" t="s">
        <v>85</v>
      </c>
      <c r="S49" s="68">
        <v>317</v>
      </c>
      <c r="T49" s="68">
        <v>0</v>
      </c>
      <c r="U49" s="68">
        <v>380</v>
      </c>
      <c r="V49" s="68">
        <v>0</v>
      </c>
      <c r="W49" s="68">
        <v>470</v>
      </c>
      <c r="X49" s="68">
        <v>0</v>
      </c>
      <c r="Y49" s="67">
        <f t="shared" si="24"/>
        <v>4270</v>
      </c>
      <c r="Z49" s="68" t="s">
        <v>85</v>
      </c>
    </row>
    <row r="50" spans="1:26" ht="15.75" customHeight="1" x14ac:dyDescent="0.25">
      <c r="A50" s="235"/>
      <c r="B50" s="65" t="s">
        <v>107</v>
      </c>
      <c r="C50" s="68">
        <v>755</v>
      </c>
      <c r="D50" s="68" t="s">
        <v>85</v>
      </c>
      <c r="E50" s="66">
        <v>535</v>
      </c>
      <c r="F50" s="68" t="s">
        <v>85</v>
      </c>
      <c r="G50" s="66">
        <v>745</v>
      </c>
      <c r="H50" s="68" t="s">
        <v>85</v>
      </c>
      <c r="I50" s="66">
        <v>814</v>
      </c>
      <c r="J50" s="68" t="s">
        <v>85</v>
      </c>
      <c r="K50" s="66">
        <v>640</v>
      </c>
      <c r="L50" s="68" t="s">
        <v>85</v>
      </c>
      <c r="M50" s="66">
        <v>856</v>
      </c>
      <c r="N50" s="68" t="s">
        <v>85</v>
      </c>
      <c r="O50" s="66">
        <v>751</v>
      </c>
      <c r="P50" s="68" t="s">
        <v>85</v>
      </c>
      <c r="Q50" s="66">
        <v>795</v>
      </c>
      <c r="R50" s="68" t="s">
        <v>85</v>
      </c>
      <c r="S50" s="68">
        <v>786</v>
      </c>
      <c r="T50" s="68">
        <v>0</v>
      </c>
      <c r="U50" s="68">
        <v>717</v>
      </c>
      <c r="V50" s="68">
        <v>0</v>
      </c>
      <c r="W50" s="68">
        <v>812</v>
      </c>
      <c r="X50" s="68">
        <v>0</v>
      </c>
      <c r="Y50" s="67">
        <f t="shared" si="24"/>
        <v>8206</v>
      </c>
      <c r="Z50" s="68" t="s">
        <v>85</v>
      </c>
    </row>
    <row r="51" spans="1:26" ht="15.75" customHeight="1" x14ac:dyDescent="0.25">
      <c r="A51" s="235"/>
      <c r="B51" s="65" t="s">
        <v>108</v>
      </c>
      <c r="C51" s="69"/>
      <c r="D51" s="69"/>
      <c r="E51" s="69"/>
      <c r="F51" s="69"/>
      <c r="G51" s="69"/>
      <c r="H51" s="69"/>
      <c r="I51" s="69"/>
      <c r="J51" s="69"/>
      <c r="K51" s="69"/>
      <c r="L51" s="69"/>
      <c r="M51" s="69"/>
      <c r="N51" s="69"/>
      <c r="O51" s="69"/>
      <c r="P51" s="69"/>
      <c r="Q51" s="69"/>
      <c r="R51" s="69"/>
      <c r="S51" s="68">
        <v>285</v>
      </c>
      <c r="T51" s="68">
        <v>0</v>
      </c>
      <c r="U51" s="68">
        <v>375</v>
      </c>
      <c r="V51" s="68">
        <v>0</v>
      </c>
      <c r="W51" s="68">
        <v>715</v>
      </c>
      <c r="X51" s="68">
        <v>0</v>
      </c>
      <c r="Y51" s="67">
        <f t="shared" si="24"/>
        <v>1375</v>
      </c>
      <c r="Z51" s="68" t="s">
        <v>85</v>
      </c>
    </row>
    <row r="52" spans="1:26" ht="15.75" customHeight="1" x14ac:dyDescent="0.25">
      <c r="A52" s="235"/>
      <c r="B52" s="65" t="s">
        <v>109</v>
      </c>
      <c r="C52" s="69"/>
      <c r="D52" s="69"/>
      <c r="E52" s="69"/>
      <c r="F52" s="69"/>
      <c r="G52" s="69"/>
      <c r="H52" s="69"/>
      <c r="I52" s="69"/>
      <c r="J52" s="69"/>
      <c r="K52" s="69"/>
      <c r="L52" s="69"/>
      <c r="M52" s="69"/>
      <c r="N52" s="69"/>
      <c r="O52" s="69"/>
      <c r="P52" s="69"/>
      <c r="Q52" s="69"/>
      <c r="R52" s="69"/>
      <c r="S52" s="68">
        <v>285</v>
      </c>
      <c r="T52" s="68">
        <v>0</v>
      </c>
      <c r="U52" s="68">
        <v>330</v>
      </c>
      <c r="V52" s="68">
        <v>0</v>
      </c>
      <c r="W52" s="68">
        <v>425</v>
      </c>
      <c r="X52" s="68">
        <v>0</v>
      </c>
      <c r="Y52" s="67">
        <f t="shared" si="24"/>
        <v>1040</v>
      </c>
      <c r="Z52" s="68" t="s">
        <v>85</v>
      </c>
    </row>
    <row r="53" spans="1:26" ht="15.75" customHeight="1" x14ac:dyDescent="0.25">
      <c r="A53" s="235"/>
      <c r="B53" s="65" t="s">
        <v>110</v>
      </c>
      <c r="C53" s="68">
        <v>559</v>
      </c>
      <c r="D53" s="68" t="s">
        <v>85</v>
      </c>
      <c r="E53" s="68">
        <v>235</v>
      </c>
      <c r="F53" s="68" t="s">
        <v>85</v>
      </c>
      <c r="G53" s="68">
        <v>287</v>
      </c>
      <c r="H53" s="68" t="s">
        <v>85</v>
      </c>
      <c r="I53" s="68">
        <v>580</v>
      </c>
      <c r="J53" s="68" t="s">
        <v>85</v>
      </c>
      <c r="K53" s="68">
        <v>627</v>
      </c>
      <c r="L53" s="68" t="s">
        <v>85</v>
      </c>
      <c r="M53" s="68">
        <v>449</v>
      </c>
      <c r="N53" s="68" t="s">
        <v>85</v>
      </c>
      <c r="O53" s="68">
        <v>545</v>
      </c>
      <c r="P53" s="68" t="s">
        <v>85</v>
      </c>
      <c r="Q53" s="68">
        <v>686</v>
      </c>
      <c r="R53" s="68" t="s">
        <v>85</v>
      </c>
      <c r="S53" s="68">
        <v>639</v>
      </c>
      <c r="T53" s="68">
        <v>0</v>
      </c>
      <c r="U53" s="68">
        <v>617</v>
      </c>
      <c r="V53" s="68">
        <v>0</v>
      </c>
      <c r="W53" s="68">
        <v>709</v>
      </c>
      <c r="X53" s="68">
        <v>0</v>
      </c>
      <c r="Y53" s="67">
        <f t="shared" si="24"/>
        <v>5933</v>
      </c>
      <c r="Z53" s="68" t="s">
        <v>85</v>
      </c>
    </row>
    <row r="54" spans="1:26" ht="15.75" customHeight="1" x14ac:dyDescent="0.25">
      <c r="A54" s="298"/>
      <c r="B54" s="65" t="s">
        <v>111</v>
      </c>
      <c r="C54" s="66">
        <v>11880</v>
      </c>
      <c r="D54" s="68">
        <f>2890+179</f>
        <v>3069</v>
      </c>
      <c r="E54" s="68">
        <v>12332</v>
      </c>
      <c r="F54" s="68">
        <v>1642</v>
      </c>
      <c r="G54" s="66">
        <v>13548</v>
      </c>
      <c r="H54" s="68">
        <v>1390</v>
      </c>
      <c r="I54" s="66">
        <v>11981</v>
      </c>
      <c r="J54" s="68">
        <v>1683</v>
      </c>
      <c r="K54" s="66">
        <v>13861</v>
      </c>
      <c r="L54" s="68">
        <v>1406</v>
      </c>
      <c r="M54" s="66">
        <v>12339</v>
      </c>
      <c r="N54" s="68">
        <v>1443</v>
      </c>
      <c r="O54" s="66">
        <v>14187</v>
      </c>
      <c r="P54" s="66">
        <f>1279+179 +10+21+5 +10</f>
        <v>1504</v>
      </c>
      <c r="Q54" s="66">
        <v>11315</v>
      </c>
      <c r="R54" s="72">
        <f>979+247 +10+21 +5+10</f>
        <v>1272</v>
      </c>
      <c r="S54" s="66">
        <v>14872</v>
      </c>
      <c r="T54" s="66">
        <f>286+8+3+10</f>
        <v>307</v>
      </c>
      <c r="U54" s="66">
        <f>13180+280+378 +600</f>
        <v>14438</v>
      </c>
      <c r="V54" s="66">
        <f>298+429+600+65+18 +2+18+10</f>
        <v>1440</v>
      </c>
      <c r="W54" s="66">
        <v>13171</v>
      </c>
      <c r="X54" s="66">
        <f>375+214+20+6 +30+10</f>
        <v>655</v>
      </c>
      <c r="Y54" s="67">
        <f t="shared" si="24"/>
        <v>143924</v>
      </c>
      <c r="Z54" s="67">
        <f>D54+F54+H54+J54+L54+N54+P54+R54+T54+V54+X54</f>
        <v>15811</v>
      </c>
    </row>
    <row r="55" spans="1:26" ht="15.75" customHeight="1" x14ac:dyDescent="0.25">
      <c r="A55" s="299" t="s">
        <v>28</v>
      </c>
      <c r="B55" s="293"/>
      <c r="C55" s="50">
        <f t="shared" ref="C55:Z55" si="25">SUM(C28:C54)</f>
        <v>22921</v>
      </c>
      <c r="D55" s="50">
        <f t="shared" si="25"/>
        <v>3069</v>
      </c>
      <c r="E55" s="50">
        <f t="shared" si="25"/>
        <v>23486</v>
      </c>
      <c r="F55" s="50">
        <f t="shared" si="25"/>
        <v>1642</v>
      </c>
      <c r="G55" s="50">
        <f t="shared" si="25"/>
        <v>26971</v>
      </c>
      <c r="H55" s="50">
        <f t="shared" si="25"/>
        <v>1390</v>
      </c>
      <c r="I55" s="50">
        <f t="shared" si="25"/>
        <v>23501</v>
      </c>
      <c r="J55" s="50">
        <f t="shared" si="25"/>
        <v>1683</v>
      </c>
      <c r="K55" s="50">
        <f t="shared" si="25"/>
        <v>23569</v>
      </c>
      <c r="L55" s="50">
        <f t="shared" si="25"/>
        <v>1406</v>
      </c>
      <c r="M55" s="50">
        <f t="shared" si="25"/>
        <v>24290</v>
      </c>
      <c r="N55" s="50">
        <f t="shared" si="25"/>
        <v>1443</v>
      </c>
      <c r="O55" s="50">
        <f t="shared" si="25"/>
        <v>25417</v>
      </c>
      <c r="P55" s="50">
        <f t="shared" si="25"/>
        <v>1504</v>
      </c>
      <c r="Q55" s="50">
        <f t="shared" si="25"/>
        <v>23696</v>
      </c>
      <c r="R55" s="50">
        <f t="shared" si="25"/>
        <v>1272</v>
      </c>
      <c r="S55" s="50">
        <f t="shared" si="25"/>
        <v>27455</v>
      </c>
      <c r="T55" s="50">
        <f t="shared" si="25"/>
        <v>307</v>
      </c>
      <c r="U55" s="50">
        <f t="shared" si="25"/>
        <v>25549</v>
      </c>
      <c r="V55" s="50">
        <f t="shared" si="25"/>
        <v>1440</v>
      </c>
      <c r="W55" s="50">
        <f t="shared" si="25"/>
        <v>27099</v>
      </c>
      <c r="X55" s="50">
        <f t="shared" si="25"/>
        <v>655</v>
      </c>
      <c r="Y55" s="50">
        <f t="shared" si="25"/>
        <v>273954</v>
      </c>
      <c r="Z55" s="50">
        <f t="shared" si="25"/>
        <v>15811</v>
      </c>
    </row>
    <row r="56" spans="1:26" ht="15.75" customHeight="1" x14ac:dyDescent="0.25">
      <c r="A56" s="300" t="s">
        <v>112</v>
      </c>
      <c r="B56" s="73" t="s">
        <v>113</v>
      </c>
      <c r="C56" s="68" t="s">
        <v>85</v>
      </c>
      <c r="D56" s="68" t="s">
        <v>85</v>
      </c>
      <c r="E56" s="68" t="s">
        <v>85</v>
      </c>
      <c r="F56" s="68" t="s">
        <v>85</v>
      </c>
      <c r="G56" s="68" t="s">
        <v>85</v>
      </c>
      <c r="H56" s="68" t="s">
        <v>85</v>
      </c>
      <c r="I56" s="68" t="s">
        <v>85</v>
      </c>
      <c r="J56" s="68" t="s">
        <v>85</v>
      </c>
      <c r="K56" s="68" t="s">
        <v>85</v>
      </c>
      <c r="L56" s="68" t="s">
        <v>85</v>
      </c>
      <c r="M56" s="68">
        <f>(436+320)</f>
        <v>756</v>
      </c>
      <c r="N56" s="68">
        <f>320+2</f>
        <v>322</v>
      </c>
      <c r="O56" s="68">
        <f>325+317</f>
        <v>642</v>
      </c>
      <c r="P56" s="68">
        <f>4.3+1+7.7</f>
        <v>13</v>
      </c>
      <c r="Q56" s="68">
        <v>927</v>
      </c>
      <c r="R56" s="68">
        <f>4</f>
        <v>4</v>
      </c>
      <c r="S56" s="68">
        <v>566.5</v>
      </c>
      <c r="T56" s="68">
        <f>12+52.5</f>
        <v>64.5</v>
      </c>
      <c r="U56" s="68">
        <f>585</f>
        <v>585</v>
      </c>
      <c r="V56" s="68">
        <f>21+158.8</f>
        <v>179.8</v>
      </c>
      <c r="W56" s="68">
        <v>9533</v>
      </c>
      <c r="X56" s="68">
        <f>2+13.5</f>
        <v>15.5</v>
      </c>
      <c r="Y56" s="67">
        <f t="shared" ref="Y56:Z56" si="26">M56+O56+Q56+S56+U56+W56</f>
        <v>13009.5</v>
      </c>
      <c r="Z56" s="67">
        <f t="shared" si="26"/>
        <v>598.79999999999995</v>
      </c>
    </row>
    <row r="57" spans="1:26" ht="15.75" customHeight="1" x14ac:dyDescent="0.25">
      <c r="A57" s="235"/>
      <c r="B57" s="73" t="s">
        <v>114</v>
      </c>
      <c r="C57" s="68" t="s">
        <v>85</v>
      </c>
      <c r="D57" s="68" t="s">
        <v>85</v>
      </c>
      <c r="E57" s="68" t="s">
        <v>85</v>
      </c>
      <c r="F57" s="68" t="s">
        <v>85</v>
      </c>
      <c r="G57" s="68" t="s">
        <v>85</v>
      </c>
      <c r="H57" s="68" t="s">
        <v>85</v>
      </c>
      <c r="I57" s="68" t="s">
        <v>85</v>
      </c>
      <c r="J57" s="68" t="s">
        <v>85</v>
      </c>
      <c r="K57" s="68" t="s">
        <v>85</v>
      </c>
      <c r="L57" s="68" t="s">
        <v>85</v>
      </c>
      <c r="M57" s="68">
        <f>(291.5+278)</f>
        <v>569.5</v>
      </c>
      <c r="N57" s="68">
        <f>83.8+62.2+1</f>
        <v>147</v>
      </c>
      <c r="O57" s="68">
        <f>221+268</f>
        <v>489</v>
      </c>
      <c r="P57" s="68">
        <f>79.9+78.6</f>
        <v>158.5</v>
      </c>
      <c r="Q57" s="68">
        <v>564</v>
      </c>
      <c r="R57" s="68">
        <f>12+3131.3+3</f>
        <v>3146.3</v>
      </c>
      <c r="S57" s="68">
        <v>518.6</v>
      </c>
      <c r="T57" s="68">
        <f>8.2+157.5+2</f>
        <v>167.7</v>
      </c>
      <c r="U57" s="68">
        <v>876.5</v>
      </c>
      <c r="V57" s="68">
        <f>147.1+2</f>
        <v>149.1</v>
      </c>
      <c r="W57" s="68">
        <f>662.5</f>
        <v>662.5</v>
      </c>
      <c r="X57" s="68">
        <v>110.6</v>
      </c>
      <c r="Y57" s="67">
        <f t="shared" ref="Y57:Z57" si="27">M57+O57+Q57+S57+U57+W57</f>
        <v>3680.1</v>
      </c>
      <c r="Z57" s="67">
        <f t="shared" si="27"/>
        <v>3879.2</v>
      </c>
    </row>
    <row r="58" spans="1:26" ht="15.75" customHeight="1" x14ac:dyDescent="0.25">
      <c r="A58" s="298"/>
      <c r="B58" s="73" t="s">
        <v>115</v>
      </c>
      <c r="C58" s="68" t="s">
        <v>85</v>
      </c>
      <c r="D58" s="68" t="s">
        <v>85</v>
      </c>
      <c r="E58" s="68" t="s">
        <v>85</v>
      </c>
      <c r="F58" s="68" t="s">
        <v>85</v>
      </c>
      <c r="G58" s="68" t="s">
        <v>85</v>
      </c>
      <c r="H58" s="68" t="s">
        <v>85</v>
      </c>
      <c r="I58" s="68" t="s">
        <v>85</v>
      </c>
      <c r="J58" s="68" t="s">
        <v>85</v>
      </c>
      <c r="K58" s="68" t="s">
        <v>85</v>
      </c>
      <c r="L58" s="68" t="s">
        <v>85</v>
      </c>
      <c r="M58" s="68">
        <f>(578.5+334.6)</f>
        <v>913.1</v>
      </c>
      <c r="N58" s="68">
        <f>105.4+56.3+0.5</f>
        <v>162.19999999999999</v>
      </c>
      <c r="O58" s="68">
        <f>282+394.5</f>
        <v>676.5</v>
      </c>
      <c r="P58" s="68">
        <f>83.2+94</f>
        <v>177.2</v>
      </c>
      <c r="Q58" s="68">
        <v>888.5</v>
      </c>
      <c r="R58" s="68">
        <f>9.6+166.9+2</f>
        <v>178.5</v>
      </c>
      <c r="S58" s="68">
        <v>784.7</v>
      </c>
      <c r="T58" s="68">
        <f>3+146.8+2</f>
        <v>151.80000000000001</v>
      </c>
      <c r="U58" s="68">
        <v>903</v>
      </c>
      <c r="V58" s="68">
        <f>9+18.3</f>
        <v>27.3</v>
      </c>
      <c r="W58" s="68">
        <f>791.5</f>
        <v>791.5</v>
      </c>
      <c r="X58" s="68">
        <f>40+108.9</f>
        <v>148.9</v>
      </c>
      <c r="Y58" s="67">
        <f t="shared" ref="Y58:Z58" si="28">M58+O58+Q58+S58+U58+W58</f>
        <v>4957.3</v>
      </c>
      <c r="Z58" s="67">
        <f t="shared" si="28"/>
        <v>845.9</v>
      </c>
    </row>
    <row r="59" spans="1:26" ht="15.75" customHeight="1" x14ac:dyDescent="0.25">
      <c r="A59" s="306" t="s">
        <v>28</v>
      </c>
      <c r="B59" s="307"/>
      <c r="C59" s="74">
        <f t="shared" ref="C59:Z59" si="29">SUM(C56:C58)</f>
        <v>0</v>
      </c>
      <c r="D59" s="50">
        <f t="shared" si="29"/>
        <v>0</v>
      </c>
      <c r="E59" s="50">
        <f t="shared" si="29"/>
        <v>0</v>
      </c>
      <c r="F59" s="50">
        <f t="shared" si="29"/>
        <v>0</v>
      </c>
      <c r="G59" s="50">
        <f t="shared" si="29"/>
        <v>0</v>
      </c>
      <c r="H59" s="50">
        <f t="shared" si="29"/>
        <v>0</v>
      </c>
      <c r="I59" s="50">
        <f t="shared" si="29"/>
        <v>0</v>
      </c>
      <c r="J59" s="50">
        <f t="shared" si="29"/>
        <v>0</v>
      </c>
      <c r="K59" s="50">
        <f t="shared" si="29"/>
        <v>0</v>
      </c>
      <c r="L59" s="50">
        <f t="shared" si="29"/>
        <v>0</v>
      </c>
      <c r="M59" s="50">
        <f t="shared" si="29"/>
        <v>2238.6</v>
      </c>
      <c r="N59" s="50">
        <f t="shared" si="29"/>
        <v>631.20000000000005</v>
      </c>
      <c r="O59" s="50">
        <f t="shared" si="29"/>
        <v>1807.5</v>
      </c>
      <c r="P59" s="50">
        <f t="shared" si="29"/>
        <v>348.7</v>
      </c>
      <c r="Q59" s="50">
        <f t="shared" si="29"/>
        <v>2379.5</v>
      </c>
      <c r="R59" s="50">
        <f t="shared" si="29"/>
        <v>3328.8</v>
      </c>
      <c r="S59" s="50">
        <f t="shared" si="29"/>
        <v>1869.8</v>
      </c>
      <c r="T59" s="50">
        <f t="shared" si="29"/>
        <v>384</v>
      </c>
      <c r="U59" s="50">
        <f t="shared" si="29"/>
        <v>2364.5</v>
      </c>
      <c r="V59" s="50">
        <f t="shared" si="29"/>
        <v>356.2</v>
      </c>
      <c r="W59" s="50">
        <f t="shared" si="29"/>
        <v>10987</v>
      </c>
      <c r="X59" s="50">
        <f t="shared" si="29"/>
        <v>275</v>
      </c>
      <c r="Y59" s="50">
        <f t="shared" si="29"/>
        <v>21646.899999999998</v>
      </c>
      <c r="Z59" s="50">
        <f t="shared" si="29"/>
        <v>5323.9</v>
      </c>
    </row>
    <row r="60" spans="1:26" ht="15.75" customHeight="1" x14ac:dyDescent="0.25">
      <c r="A60" s="300" t="s">
        <v>116</v>
      </c>
      <c r="B60" s="75" t="s">
        <v>117</v>
      </c>
      <c r="C60" s="76">
        <v>18272.3</v>
      </c>
      <c r="D60" s="77" t="s">
        <v>85</v>
      </c>
      <c r="E60" s="76">
        <v>16879.400000000001</v>
      </c>
      <c r="F60" s="77" t="s">
        <v>85</v>
      </c>
      <c r="G60" s="76">
        <v>12628.7</v>
      </c>
      <c r="H60" s="77">
        <v>0</v>
      </c>
      <c r="I60" s="76">
        <v>13508.5</v>
      </c>
      <c r="J60" s="77">
        <v>0</v>
      </c>
      <c r="K60" s="76">
        <v>14612</v>
      </c>
      <c r="L60" s="77">
        <v>0</v>
      </c>
      <c r="M60" s="76">
        <v>15597.9</v>
      </c>
      <c r="N60" s="77">
        <v>0</v>
      </c>
      <c r="O60" s="76">
        <v>16652.7</v>
      </c>
      <c r="P60" s="78">
        <v>0</v>
      </c>
      <c r="Q60" s="66">
        <v>12442</v>
      </c>
      <c r="R60" s="66">
        <v>0</v>
      </c>
      <c r="S60" s="68">
        <v>16756.900000000001</v>
      </c>
      <c r="T60" s="68">
        <v>0</v>
      </c>
      <c r="U60" s="68">
        <v>16794</v>
      </c>
      <c r="V60" s="68">
        <v>0</v>
      </c>
      <c r="W60" s="68">
        <v>27742</v>
      </c>
      <c r="X60" s="68">
        <v>0</v>
      </c>
      <c r="Y60" s="79">
        <f t="shared" ref="Y60:Y97" si="30">C60+E60+G60+I60+K60+M60+O60+Q60+S60+U60+W60</f>
        <v>181886.4</v>
      </c>
      <c r="Z60" s="67">
        <f>+H60+J60+L60+N60+P60+R60+T60+V60+X60</f>
        <v>0</v>
      </c>
    </row>
    <row r="61" spans="1:26" ht="15.75" customHeight="1" x14ac:dyDescent="0.25">
      <c r="A61" s="235"/>
      <c r="B61" s="75" t="s">
        <v>118</v>
      </c>
      <c r="C61" s="76">
        <v>785</v>
      </c>
      <c r="D61" s="77">
        <v>86</v>
      </c>
      <c r="E61" s="76">
        <v>880</v>
      </c>
      <c r="F61" s="77">
        <v>113</v>
      </c>
      <c r="G61" s="76">
        <v>729</v>
      </c>
      <c r="H61" s="77">
        <v>53.6</v>
      </c>
      <c r="I61" s="76">
        <v>988</v>
      </c>
      <c r="J61" s="77">
        <v>31</v>
      </c>
      <c r="K61" s="76">
        <v>696</v>
      </c>
      <c r="L61" s="77">
        <v>7.5</v>
      </c>
      <c r="M61" s="76">
        <v>1115</v>
      </c>
      <c r="N61" s="77">
        <v>7</v>
      </c>
      <c r="O61" s="76">
        <v>655</v>
      </c>
      <c r="P61" s="78">
        <v>3.5</v>
      </c>
      <c r="Q61" s="66">
        <v>800</v>
      </c>
      <c r="R61" s="66">
        <v>3</v>
      </c>
      <c r="S61" s="68">
        <v>770</v>
      </c>
      <c r="T61" s="68">
        <f>4+0.5</f>
        <v>4.5</v>
      </c>
      <c r="U61" s="68">
        <v>690</v>
      </c>
      <c r="V61" s="68">
        <v>2</v>
      </c>
      <c r="W61" s="68">
        <v>530</v>
      </c>
      <c r="X61" s="68">
        <v>0</v>
      </c>
      <c r="Y61" s="79">
        <f t="shared" si="30"/>
        <v>8638</v>
      </c>
      <c r="Z61" s="67">
        <f>D61+F61+H61+J61+L61+N61+P61+R61+T61+V61+X61</f>
        <v>311.10000000000002</v>
      </c>
    </row>
    <row r="62" spans="1:26" ht="15.75" customHeight="1" x14ac:dyDescent="0.25">
      <c r="A62" s="235"/>
      <c r="B62" s="75" t="s">
        <v>119</v>
      </c>
      <c r="C62" s="76">
        <v>783</v>
      </c>
      <c r="D62" s="77" t="s">
        <v>85</v>
      </c>
      <c r="E62" s="76">
        <v>578</v>
      </c>
      <c r="F62" s="77" t="s">
        <v>85</v>
      </c>
      <c r="G62" s="76">
        <v>977</v>
      </c>
      <c r="H62" s="77">
        <v>0</v>
      </c>
      <c r="I62" s="76">
        <v>609</v>
      </c>
      <c r="J62" s="77">
        <v>0</v>
      </c>
      <c r="K62" s="76">
        <v>592</v>
      </c>
      <c r="L62" s="77">
        <v>0</v>
      </c>
      <c r="M62" s="76">
        <v>724</v>
      </c>
      <c r="N62" s="77">
        <v>0</v>
      </c>
      <c r="O62" s="76">
        <v>605</v>
      </c>
      <c r="P62" s="78">
        <v>0</v>
      </c>
      <c r="Q62" s="66">
        <v>762</v>
      </c>
      <c r="R62" s="66">
        <v>2</v>
      </c>
      <c r="S62" s="68">
        <v>741</v>
      </c>
      <c r="T62" s="68">
        <v>1.5</v>
      </c>
      <c r="U62" s="68">
        <v>828</v>
      </c>
      <c r="V62" s="68">
        <v>0</v>
      </c>
      <c r="W62" s="68">
        <v>807</v>
      </c>
      <c r="X62" s="68">
        <v>0</v>
      </c>
      <c r="Y62" s="79">
        <f t="shared" si="30"/>
        <v>8006</v>
      </c>
      <c r="Z62" s="67">
        <f>H62+J62+L62+N62+P62+R62+T62+V62+X62</f>
        <v>3.5</v>
      </c>
    </row>
    <row r="63" spans="1:26" ht="15.75" customHeight="1" x14ac:dyDescent="0.25">
      <c r="A63" s="235"/>
      <c r="B63" s="75" t="s">
        <v>120</v>
      </c>
      <c r="C63" s="76">
        <v>607</v>
      </c>
      <c r="D63" s="77">
        <v>29.5</v>
      </c>
      <c r="E63" s="76">
        <v>407</v>
      </c>
      <c r="F63" s="77">
        <v>65.400000000000006</v>
      </c>
      <c r="G63" s="76">
        <v>581</v>
      </c>
      <c r="H63" s="77">
        <v>70.8</v>
      </c>
      <c r="I63" s="76">
        <v>768</v>
      </c>
      <c r="J63" s="77">
        <v>46.6</v>
      </c>
      <c r="K63" s="76">
        <v>492</v>
      </c>
      <c r="L63" s="77">
        <v>16.899999999999999</v>
      </c>
      <c r="M63" s="76">
        <v>985</v>
      </c>
      <c r="N63" s="77">
        <v>47.1</v>
      </c>
      <c r="O63" s="76">
        <v>737</v>
      </c>
      <c r="P63" s="78">
        <v>39.6</v>
      </c>
      <c r="Q63" s="66">
        <v>745</v>
      </c>
      <c r="R63" s="66">
        <f>27</f>
        <v>27</v>
      </c>
      <c r="S63" s="68">
        <v>936</v>
      </c>
      <c r="T63" s="68">
        <f>10+11+4.5</f>
        <v>25.5</v>
      </c>
      <c r="U63" s="68">
        <v>721</v>
      </c>
      <c r="V63" s="68">
        <f>6+8.8</f>
        <v>14.8</v>
      </c>
      <c r="W63" s="68">
        <v>926</v>
      </c>
      <c r="X63" s="68">
        <f>7.2+1</f>
        <v>8.1999999999999993</v>
      </c>
      <c r="Y63" s="79">
        <f t="shared" si="30"/>
        <v>7905</v>
      </c>
      <c r="Z63" s="67">
        <f t="shared" ref="Z63:Z64" si="31">D63+F63+H63+J63+L63+N63+P63+R63+T63+V63+X63</f>
        <v>391.40000000000003</v>
      </c>
    </row>
    <row r="64" spans="1:26" ht="15.75" customHeight="1" x14ac:dyDescent="0.25">
      <c r="A64" s="235"/>
      <c r="B64" s="75" t="s">
        <v>121</v>
      </c>
      <c r="C64" s="76">
        <v>375</v>
      </c>
      <c r="D64" s="77">
        <v>14.4</v>
      </c>
      <c r="E64" s="76">
        <v>615</v>
      </c>
      <c r="F64" s="77">
        <v>62.81</v>
      </c>
      <c r="G64" s="76">
        <v>696</v>
      </c>
      <c r="H64" s="77">
        <v>11</v>
      </c>
      <c r="I64" s="76">
        <v>401</v>
      </c>
      <c r="J64" s="77">
        <v>12</v>
      </c>
      <c r="K64" s="76">
        <v>449</v>
      </c>
      <c r="L64" s="77">
        <v>9</v>
      </c>
      <c r="M64" s="76">
        <v>443</v>
      </c>
      <c r="N64" s="77">
        <v>15</v>
      </c>
      <c r="O64" s="76">
        <v>593</v>
      </c>
      <c r="P64" s="78">
        <v>8</v>
      </c>
      <c r="Q64" s="66">
        <v>830</v>
      </c>
      <c r="R64" s="66">
        <v>3</v>
      </c>
      <c r="S64" s="68">
        <v>632</v>
      </c>
      <c r="T64" s="68">
        <v>13.2</v>
      </c>
      <c r="U64" s="68">
        <v>510</v>
      </c>
      <c r="V64" s="68">
        <f>10+8</f>
        <v>18</v>
      </c>
      <c r="W64" s="68">
        <v>254</v>
      </c>
      <c r="X64" s="68">
        <v>6.3</v>
      </c>
      <c r="Y64" s="79">
        <f t="shared" si="30"/>
        <v>5798</v>
      </c>
      <c r="Z64" s="67">
        <f t="shared" si="31"/>
        <v>172.71</v>
      </c>
    </row>
    <row r="65" spans="1:26" ht="15.75" customHeight="1" x14ac:dyDescent="0.25">
      <c r="A65" s="235"/>
      <c r="B65" s="75" t="s">
        <v>122</v>
      </c>
      <c r="C65" s="76">
        <v>380</v>
      </c>
      <c r="D65" s="77" t="s">
        <v>85</v>
      </c>
      <c r="E65" s="76">
        <v>338</v>
      </c>
      <c r="F65" s="77">
        <v>17</v>
      </c>
      <c r="G65" s="76">
        <v>1050</v>
      </c>
      <c r="H65" s="77">
        <v>12.8</v>
      </c>
      <c r="I65" s="76">
        <v>721</v>
      </c>
      <c r="J65" s="77">
        <v>64.2</v>
      </c>
      <c r="K65" s="76">
        <v>697</v>
      </c>
      <c r="L65" s="77">
        <v>12.1</v>
      </c>
      <c r="M65" s="76">
        <v>963</v>
      </c>
      <c r="N65" s="77">
        <v>11.2</v>
      </c>
      <c r="O65" s="76">
        <v>523</v>
      </c>
      <c r="P65" s="78">
        <v>12.1</v>
      </c>
      <c r="Q65" s="66">
        <v>795</v>
      </c>
      <c r="R65" s="66">
        <v>20</v>
      </c>
      <c r="S65" s="68">
        <v>731</v>
      </c>
      <c r="T65" s="68">
        <f>3.5+68.5</f>
        <v>72</v>
      </c>
      <c r="U65" s="68">
        <v>643</v>
      </c>
      <c r="V65" s="68">
        <f>15+4+8</f>
        <v>27</v>
      </c>
      <c r="W65" s="68">
        <v>1010</v>
      </c>
      <c r="X65" s="68">
        <f>35+16.7+3</f>
        <v>54.7</v>
      </c>
      <c r="Y65" s="79">
        <f t="shared" si="30"/>
        <v>7851</v>
      </c>
      <c r="Z65" s="67">
        <f>F65+H65+J65+L65+N65+P65+R65+T65+V65+X65</f>
        <v>303.10000000000002</v>
      </c>
    </row>
    <row r="66" spans="1:26" ht="15.75" customHeight="1" x14ac:dyDescent="0.25">
      <c r="A66" s="235"/>
      <c r="B66" s="75" t="s">
        <v>123</v>
      </c>
      <c r="C66" s="76">
        <v>565</v>
      </c>
      <c r="D66" s="77">
        <v>18.2</v>
      </c>
      <c r="E66" s="76">
        <v>488</v>
      </c>
      <c r="F66" s="77">
        <v>38.01</v>
      </c>
      <c r="G66" s="76">
        <v>807</v>
      </c>
      <c r="H66" s="77">
        <v>99.7</v>
      </c>
      <c r="I66" s="76">
        <v>900</v>
      </c>
      <c r="J66" s="77">
        <v>33.700000000000003</v>
      </c>
      <c r="K66" s="76">
        <v>732</v>
      </c>
      <c r="L66" s="77">
        <v>46</v>
      </c>
      <c r="M66" s="76">
        <v>1061</v>
      </c>
      <c r="N66" s="77">
        <v>56</v>
      </c>
      <c r="O66" s="76">
        <v>857</v>
      </c>
      <c r="P66" s="78">
        <v>40</v>
      </c>
      <c r="Q66" s="66">
        <v>860</v>
      </c>
      <c r="R66" s="66">
        <v>15</v>
      </c>
      <c r="S66" s="68">
        <v>604</v>
      </c>
      <c r="T66" s="68">
        <f>10+17+1</f>
        <v>28</v>
      </c>
      <c r="U66" s="68">
        <v>595</v>
      </c>
      <c r="V66" s="68">
        <v>26</v>
      </c>
      <c r="W66" s="68">
        <v>1089</v>
      </c>
      <c r="X66" s="68">
        <f>28.2+2+1</f>
        <v>31.2</v>
      </c>
      <c r="Y66" s="79">
        <f t="shared" si="30"/>
        <v>8558</v>
      </c>
      <c r="Z66" s="67">
        <f t="shared" ref="Z66:Z69" si="32">D66+F66+H66+J66+L66+N66+P66+R66+T66+V66+X66</f>
        <v>431.81</v>
      </c>
    </row>
    <row r="67" spans="1:26" ht="15.75" customHeight="1" x14ac:dyDescent="0.25">
      <c r="A67" s="235"/>
      <c r="B67" s="75" t="s">
        <v>124</v>
      </c>
      <c r="C67" s="76">
        <v>350</v>
      </c>
      <c r="D67" s="77">
        <v>9.4</v>
      </c>
      <c r="E67" s="76">
        <v>489</v>
      </c>
      <c r="F67" s="77">
        <v>26</v>
      </c>
      <c r="G67" s="76">
        <v>435</v>
      </c>
      <c r="H67" s="77">
        <v>18</v>
      </c>
      <c r="I67" s="76">
        <v>588</v>
      </c>
      <c r="J67" s="77">
        <v>12</v>
      </c>
      <c r="K67" s="76">
        <v>351</v>
      </c>
      <c r="L67" s="77">
        <v>19</v>
      </c>
      <c r="M67" s="76">
        <v>663</v>
      </c>
      <c r="N67" s="77">
        <v>15</v>
      </c>
      <c r="O67" s="76">
        <v>675</v>
      </c>
      <c r="P67" s="78">
        <v>8</v>
      </c>
      <c r="Q67" s="66">
        <v>691</v>
      </c>
      <c r="R67" s="66">
        <v>0</v>
      </c>
      <c r="S67" s="68">
        <v>762</v>
      </c>
      <c r="T67" s="68">
        <v>0</v>
      </c>
      <c r="U67" s="68">
        <v>626</v>
      </c>
      <c r="V67" s="68">
        <v>0</v>
      </c>
      <c r="W67" s="68">
        <v>568</v>
      </c>
      <c r="X67" s="68">
        <v>0</v>
      </c>
      <c r="Y67" s="79">
        <f t="shared" si="30"/>
        <v>6198</v>
      </c>
      <c r="Z67" s="67">
        <f t="shared" si="32"/>
        <v>107.4</v>
      </c>
    </row>
    <row r="68" spans="1:26" ht="15.75" customHeight="1" x14ac:dyDescent="0.25">
      <c r="A68" s="235"/>
      <c r="B68" s="75" t="s">
        <v>125</v>
      </c>
      <c r="C68" s="76">
        <v>630</v>
      </c>
      <c r="D68" s="77">
        <v>67.8</v>
      </c>
      <c r="E68" s="76">
        <v>460</v>
      </c>
      <c r="F68" s="77">
        <v>141</v>
      </c>
      <c r="G68" s="76">
        <v>793</v>
      </c>
      <c r="H68" s="77">
        <v>115</v>
      </c>
      <c r="I68" s="76">
        <v>577</v>
      </c>
      <c r="J68" s="77">
        <v>26.9</v>
      </c>
      <c r="K68" s="76">
        <v>935</v>
      </c>
      <c r="L68" s="77">
        <v>33.5</v>
      </c>
      <c r="M68" s="76">
        <v>1085</v>
      </c>
      <c r="N68" s="77">
        <v>79</v>
      </c>
      <c r="O68" s="76">
        <v>660</v>
      </c>
      <c r="P68" s="78">
        <v>33</v>
      </c>
      <c r="Q68" s="66">
        <v>822</v>
      </c>
      <c r="R68" s="66">
        <v>19</v>
      </c>
      <c r="S68" s="68">
        <v>795</v>
      </c>
      <c r="T68" s="68">
        <f>23+3</f>
        <v>26</v>
      </c>
      <c r="U68" s="68">
        <v>1042</v>
      </c>
      <c r="V68" s="68">
        <f>21+0.5</f>
        <v>21.5</v>
      </c>
      <c r="W68" s="68">
        <v>854.2</v>
      </c>
      <c r="X68" s="68">
        <f>13.2+6.8+2</f>
        <v>22</v>
      </c>
      <c r="Y68" s="79">
        <f t="shared" si="30"/>
        <v>8653.2000000000007</v>
      </c>
      <c r="Z68" s="67">
        <f t="shared" si="32"/>
        <v>584.70000000000005</v>
      </c>
    </row>
    <row r="69" spans="1:26" ht="15.75" customHeight="1" x14ac:dyDescent="0.25">
      <c r="A69" s="235"/>
      <c r="B69" s="75" t="s">
        <v>126</v>
      </c>
      <c r="C69" s="76">
        <v>545</v>
      </c>
      <c r="D69" s="77">
        <v>17</v>
      </c>
      <c r="E69" s="76">
        <v>464</v>
      </c>
      <c r="F69" s="77">
        <v>6.98</v>
      </c>
      <c r="G69" s="76">
        <v>596</v>
      </c>
      <c r="H69" s="77">
        <v>66</v>
      </c>
      <c r="I69" s="76">
        <v>443</v>
      </c>
      <c r="J69" s="77">
        <v>8</v>
      </c>
      <c r="K69" s="76">
        <v>423</v>
      </c>
      <c r="L69" s="77">
        <v>5.6</v>
      </c>
      <c r="M69" s="76">
        <v>465</v>
      </c>
      <c r="N69" s="77">
        <v>5</v>
      </c>
      <c r="O69" s="76">
        <v>528</v>
      </c>
      <c r="P69" s="78">
        <v>5</v>
      </c>
      <c r="Q69" s="66">
        <v>620</v>
      </c>
      <c r="R69" s="66">
        <v>0</v>
      </c>
      <c r="S69" s="68">
        <v>745</v>
      </c>
      <c r="T69" s="68">
        <f>2+9.9</f>
        <v>11.9</v>
      </c>
      <c r="U69" s="68">
        <v>735</v>
      </c>
      <c r="V69" s="68">
        <v>10.199999999999999</v>
      </c>
      <c r="W69" s="68">
        <f>752</f>
        <v>752</v>
      </c>
      <c r="X69" s="68">
        <f>25+6</f>
        <v>31</v>
      </c>
      <c r="Y69" s="79">
        <f t="shared" si="30"/>
        <v>6316</v>
      </c>
      <c r="Z69" s="67">
        <f t="shared" si="32"/>
        <v>166.68</v>
      </c>
    </row>
    <row r="70" spans="1:26" ht="15.75" customHeight="1" x14ac:dyDescent="0.25">
      <c r="A70" s="235"/>
      <c r="B70" s="75" t="s">
        <v>127</v>
      </c>
      <c r="C70" s="76">
        <v>200</v>
      </c>
      <c r="D70" s="77">
        <v>6.5</v>
      </c>
      <c r="E70" s="69"/>
      <c r="F70" s="80"/>
      <c r="G70" s="69"/>
      <c r="H70" s="80"/>
      <c r="I70" s="69"/>
      <c r="J70" s="80"/>
      <c r="K70" s="69"/>
      <c r="L70" s="80"/>
      <c r="M70" s="69"/>
      <c r="N70" s="80"/>
      <c r="O70" s="69"/>
      <c r="P70" s="81"/>
      <c r="Q70" s="82"/>
      <c r="R70" s="82"/>
      <c r="S70" s="82"/>
      <c r="T70" s="82"/>
      <c r="U70" s="82"/>
      <c r="V70" s="82"/>
      <c r="W70" s="82"/>
      <c r="X70" s="82"/>
      <c r="Y70" s="79">
        <f t="shared" si="30"/>
        <v>200</v>
      </c>
      <c r="Z70" s="79">
        <f>D70</f>
        <v>6.5</v>
      </c>
    </row>
    <row r="71" spans="1:26" ht="15.75" customHeight="1" x14ac:dyDescent="0.25">
      <c r="A71" s="235"/>
      <c r="B71" s="75" t="s">
        <v>128</v>
      </c>
      <c r="C71" s="76">
        <v>734</v>
      </c>
      <c r="D71" s="77">
        <v>42.2</v>
      </c>
      <c r="E71" s="76">
        <v>1120</v>
      </c>
      <c r="F71" s="77">
        <v>38</v>
      </c>
      <c r="G71" s="76">
        <v>755</v>
      </c>
      <c r="H71" s="77">
        <v>53</v>
      </c>
      <c r="I71" s="76">
        <v>958</v>
      </c>
      <c r="J71" s="77">
        <v>49</v>
      </c>
      <c r="K71" s="76">
        <v>580</v>
      </c>
      <c r="L71" s="77">
        <v>48</v>
      </c>
      <c r="M71" s="76">
        <v>750</v>
      </c>
      <c r="N71" s="77">
        <v>52</v>
      </c>
      <c r="O71" s="76">
        <v>820</v>
      </c>
      <c r="P71" s="78">
        <v>22.6</v>
      </c>
      <c r="Q71" s="66">
        <v>760</v>
      </c>
      <c r="R71" s="66">
        <f>27+5</f>
        <v>32</v>
      </c>
      <c r="S71" s="68">
        <v>1128</v>
      </c>
      <c r="T71" s="68">
        <f>19+1+2+8</f>
        <v>30</v>
      </c>
      <c r="U71" s="68">
        <v>1027</v>
      </c>
      <c r="V71" s="68">
        <v>24</v>
      </c>
      <c r="W71" s="68">
        <v>483</v>
      </c>
      <c r="X71" s="68">
        <v>4</v>
      </c>
      <c r="Y71" s="79">
        <f t="shared" si="30"/>
        <v>9115</v>
      </c>
      <c r="Z71" s="79">
        <f t="shared" ref="Z71:Z80" si="33">D71+F71+H71+J71+L71+N71+P71+R71+T71+V71+X71</f>
        <v>394.8</v>
      </c>
    </row>
    <row r="72" spans="1:26" ht="15.75" customHeight="1" x14ac:dyDescent="0.25">
      <c r="A72" s="235"/>
      <c r="B72" s="75" t="s">
        <v>129</v>
      </c>
      <c r="C72" s="76">
        <v>1370</v>
      </c>
      <c r="D72" s="77">
        <v>1</v>
      </c>
      <c r="E72" s="76">
        <v>885</v>
      </c>
      <c r="F72" s="77">
        <v>8</v>
      </c>
      <c r="G72" s="76">
        <v>1143</v>
      </c>
      <c r="H72" s="77">
        <v>3</v>
      </c>
      <c r="I72" s="76">
        <v>1590</v>
      </c>
      <c r="J72" s="77">
        <v>0</v>
      </c>
      <c r="K72" s="76">
        <v>1595</v>
      </c>
      <c r="L72" s="77">
        <v>0</v>
      </c>
      <c r="M72" s="76">
        <v>1318</v>
      </c>
      <c r="N72" s="77">
        <v>15</v>
      </c>
      <c r="O72" s="76">
        <v>1195</v>
      </c>
      <c r="P72" s="78">
        <v>0</v>
      </c>
      <c r="Q72" s="66">
        <v>638</v>
      </c>
      <c r="R72" s="66">
        <v>0</v>
      </c>
      <c r="S72" s="68">
        <v>1231</v>
      </c>
      <c r="T72" s="68">
        <v>0</v>
      </c>
      <c r="U72" s="68">
        <v>1231</v>
      </c>
      <c r="V72" s="68">
        <v>0</v>
      </c>
      <c r="W72" s="68">
        <v>901</v>
      </c>
      <c r="X72" s="68">
        <v>0</v>
      </c>
      <c r="Y72" s="79">
        <f t="shared" si="30"/>
        <v>13097</v>
      </c>
      <c r="Z72" s="67">
        <f t="shared" si="33"/>
        <v>27</v>
      </c>
    </row>
    <row r="73" spans="1:26" ht="15.75" customHeight="1" x14ac:dyDescent="0.25">
      <c r="A73" s="235"/>
      <c r="B73" s="75" t="s">
        <v>130</v>
      </c>
      <c r="C73" s="76">
        <v>1215</v>
      </c>
      <c r="D73" s="77">
        <v>65.3</v>
      </c>
      <c r="E73" s="76">
        <v>1392</v>
      </c>
      <c r="F73" s="77">
        <v>114.6</v>
      </c>
      <c r="G73" s="76">
        <v>1609</v>
      </c>
      <c r="H73" s="77">
        <v>65.5</v>
      </c>
      <c r="I73" s="76">
        <v>1245</v>
      </c>
      <c r="J73" s="77">
        <v>53.1</v>
      </c>
      <c r="K73" s="76">
        <v>1060</v>
      </c>
      <c r="L73" s="77">
        <v>47</v>
      </c>
      <c r="M73" s="76">
        <v>1646</v>
      </c>
      <c r="N73" s="77">
        <v>59</v>
      </c>
      <c r="O73" s="76">
        <v>830</v>
      </c>
      <c r="P73" s="78">
        <v>57</v>
      </c>
      <c r="Q73" s="66">
        <v>876</v>
      </c>
      <c r="R73" s="66">
        <f>19+9</f>
        <v>28</v>
      </c>
      <c r="S73" s="68">
        <v>1047</v>
      </c>
      <c r="T73" s="68">
        <f>19.4+7</f>
        <v>26.4</v>
      </c>
      <c r="U73" s="68">
        <v>975</v>
      </c>
      <c r="V73" s="68">
        <f>15+3</f>
        <v>18</v>
      </c>
      <c r="W73" s="68">
        <v>820</v>
      </c>
      <c r="X73" s="68">
        <v>8</v>
      </c>
      <c r="Y73" s="79">
        <f t="shared" si="30"/>
        <v>12715</v>
      </c>
      <c r="Z73" s="67">
        <f t="shared" si="33"/>
        <v>541.9</v>
      </c>
    </row>
    <row r="74" spans="1:26" ht="15.75" customHeight="1" x14ac:dyDescent="0.25">
      <c r="A74" s="235"/>
      <c r="B74" s="75" t="s">
        <v>131</v>
      </c>
      <c r="C74" s="76">
        <v>1045</v>
      </c>
      <c r="D74" s="77">
        <v>3.2</v>
      </c>
      <c r="E74" s="76">
        <v>880</v>
      </c>
      <c r="F74" s="77">
        <v>0</v>
      </c>
      <c r="G74" s="76">
        <v>1577</v>
      </c>
      <c r="H74" s="77">
        <v>0</v>
      </c>
      <c r="I74" s="76">
        <v>1155</v>
      </c>
      <c r="J74" s="77">
        <v>0</v>
      </c>
      <c r="K74" s="76">
        <v>1065</v>
      </c>
      <c r="L74" s="77">
        <v>5.5</v>
      </c>
      <c r="M74" s="76">
        <v>1402</v>
      </c>
      <c r="N74" s="77">
        <v>0</v>
      </c>
      <c r="O74" s="76">
        <v>780</v>
      </c>
      <c r="P74" s="78">
        <v>0</v>
      </c>
      <c r="Q74" s="66">
        <v>1028</v>
      </c>
      <c r="R74" s="66">
        <v>0</v>
      </c>
      <c r="S74" s="68">
        <v>921</v>
      </c>
      <c r="T74" s="68">
        <v>0</v>
      </c>
      <c r="U74" s="68">
        <v>690</v>
      </c>
      <c r="V74" s="68">
        <v>0</v>
      </c>
      <c r="W74" s="68">
        <f>635</f>
        <v>635</v>
      </c>
      <c r="X74" s="68">
        <v>2</v>
      </c>
      <c r="Y74" s="79">
        <f t="shared" si="30"/>
        <v>11178</v>
      </c>
      <c r="Z74" s="67">
        <f t="shared" si="33"/>
        <v>10.7</v>
      </c>
    </row>
    <row r="75" spans="1:26" ht="15.75" customHeight="1" x14ac:dyDescent="0.25">
      <c r="A75" s="235"/>
      <c r="B75" s="75" t="s">
        <v>87</v>
      </c>
      <c r="C75" s="76">
        <v>1245</v>
      </c>
      <c r="D75" s="77">
        <v>21</v>
      </c>
      <c r="E75" s="76">
        <v>425</v>
      </c>
      <c r="F75" s="77">
        <v>72.73</v>
      </c>
      <c r="G75" s="76">
        <v>1486</v>
      </c>
      <c r="H75" s="77">
        <v>61</v>
      </c>
      <c r="I75" s="76">
        <v>1020</v>
      </c>
      <c r="J75" s="77">
        <v>49.3</v>
      </c>
      <c r="K75" s="76">
        <v>860</v>
      </c>
      <c r="L75" s="77">
        <v>33.1</v>
      </c>
      <c r="M75" s="76">
        <v>1320</v>
      </c>
      <c r="N75" s="77">
        <v>41</v>
      </c>
      <c r="O75" s="76">
        <v>865</v>
      </c>
      <c r="P75" s="78">
        <v>4</v>
      </c>
      <c r="Q75" s="66">
        <v>999</v>
      </c>
      <c r="R75" s="66">
        <f>2+0.2</f>
        <v>2.2000000000000002</v>
      </c>
      <c r="S75" s="68">
        <v>948</v>
      </c>
      <c r="T75" s="68">
        <v>55</v>
      </c>
      <c r="U75" s="68">
        <v>921</v>
      </c>
      <c r="V75" s="68">
        <v>4</v>
      </c>
      <c r="W75" s="68">
        <v>1067</v>
      </c>
      <c r="X75" s="68">
        <v>5</v>
      </c>
      <c r="Y75" s="79">
        <f t="shared" si="30"/>
        <v>11156</v>
      </c>
      <c r="Z75" s="67">
        <f t="shared" si="33"/>
        <v>348.33</v>
      </c>
    </row>
    <row r="76" spans="1:26" ht="15.75" customHeight="1" x14ac:dyDescent="0.25">
      <c r="A76" s="235"/>
      <c r="B76" s="75" t="s">
        <v>132</v>
      </c>
      <c r="C76" s="76">
        <v>1690</v>
      </c>
      <c r="D76" s="77">
        <v>9.1999999999999993</v>
      </c>
      <c r="E76" s="76">
        <v>1330</v>
      </c>
      <c r="F76" s="77">
        <v>25</v>
      </c>
      <c r="G76" s="76">
        <v>1305</v>
      </c>
      <c r="H76" s="77">
        <v>29.81</v>
      </c>
      <c r="I76" s="76">
        <v>2140</v>
      </c>
      <c r="J76" s="77">
        <v>87.1</v>
      </c>
      <c r="K76" s="76">
        <v>1535</v>
      </c>
      <c r="L76" s="77">
        <v>101.1</v>
      </c>
      <c r="M76" s="76">
        <v>1762</v>
      </c>
      <c r="N76" s="77">
        <v>87.6</v>
      </c>
      <c r="O76" s="76">
        <v>1363</v>
      </c>
      <c r="P76" s="78">
        <v>78.3</v>
      </c>
      <c r="Q76" s="66">
        <v>1158</v>
      </c>
      <c r="R76" s="66">
        <f>35+17</f>
        <v>52</v>
      </c>
      <c r="S76" s="68">
        <v>1147</v>
      </c>
      <c r="T76" s="68">
        <f>10+50+20.5</f>
        <v>80.5</v>
      </c>
      <c r="U76" s="68">
        <v>1613</v>
      </c>
      <c r="V76" s="68">
        <f>5+10+11</f>
        <v>26</v>
      </c>
      <c r="W76" s="68">
        <v>2047</v>
      </c>
      <c r="X76" s="68">
        <f>43+49</f>
        <v>92</v>
      </c>
      <c r="Y76" s="79">
        <f t="shared" si="30"/>
        <v>17090</v>
      </c>
      <c r="Z76" s="67">
        <f t="shared" si="33"/>
        <v>668.61</v>
      </c>
    </row>
    <row r="77" spans="1:26" ht="15.75" customHeight="1" x14ac:dyDescent="0.25">
      <c r="A77" s="235"/>
      <c r="B77" s="75" t="s">
        <v>133</v>
      </c>
      <c r="C77" s="76">
        <v>1435</v>
      </c>
      <c r="D77" s="77">
        <v>32.299999999999997</v>
      </c>
      <c r="E77" s="76">
        <v>870</v>
      </c>
      <c r="F77" s="77">
        <v>158</v>
      </c>
      <c r="G77" s="76">
        <v>810</v>
      </c>
      <c r="H77" s="77">
        <v>93</v>
      </c>
      <c r="I77" s="76">
        <v>890</v>
      </c>
      <c r="J77" s="77">
        <v>41.5</v>
      </c>
      <c r="K77" s="76">
        <v>652</v>
      </c>
      <c r="L77" s="77">
        <v>43.3</v>
      </c>
      <c r="M77" s="76">
        <v>940</v>
      </c>
      <c r="N77" s="77">
        <v>60</v>
      </c>
      <c r="O77" s="76">
        <v>1140</v>
      </c>
      <c r="P77" s="78">
        <v>63.5</v>
      </c>
      <c r="Q77" s="66">
        <v>932</v>
      </c>
      <c r="R77" s="66">
        <f>18+7+4</f>
        <v>29</v>
      </c>
      <c r="S77" s="68">
        <v>865</v>
      </c>
      <c r="T77" s="68">
        <f>10+41+13</f>
        <v>64</v>
      </c>
      <c r="U77" s="68">
        <v>909</v>
      </c>
      <c r="V77" s="68">
        <f>13+32.2</f>
        <v>45.2</v>
      </c>
      <c r="W77" s="68">
        <v>836</v>
      </c>
      <c r="X77" s="68">
        <f>30+22+32.2+15</f>
        <v>99.2</v>
      </c>
      <c r="Y77" s="79">
        <f t="shared" si="30"/>
        <v>10279</v>
      </c>
      <c r="Z77" s="67">
        <f t="shared" si="33"/>
        <v>729.00000000000011</v>
      </c>
    </row>
    <row r="78" spans="1:26" ht="15.75" customHeight="1" x14ac:dyDescent="0.25">
      <c r="A78" s="235"/>
      <c r="B78" s="75" t="s">
        <v>134</v>
      </c>
      <c r="C78" s="76">
        <v>531</v>
      </c>
      <c r="D78" s="77">
        <v>29.4</v>
      </c>
      <c r="E78" s="76">
        <v>575</v>
      </c>
      <c r="F78" s="77">
        <v>14.9</v>
      </c>
      <c r="G78" s="76">
        <v>866</v>
      </c>
      <c r="H78" s="77">
        <v>31</v>
      </c>
      <c r="I78" s="76">
        <v>652</v>
      </c>
      <c r="J78" s="77">
        <v>21.7</v>
      </c>
      <c r="K78" s="76">
        <v>597</v>
      </c>
      <c r="L78" s="77">
        <v>8.8000000000000007</v>
      </c>
      <c r="M78" s="76">
        <v>870</v>
      </c>
      <c r="N78" s="77">
        <v>10.5</v>
      </c>
      <c r="O78" s="76">
        <v>453</v>
      </c>
      <c r="P78" s="78">
        <v>23.6</v>
      </c>
      <c r="Q78" s="66">
        <v>608</v>
      </c>
      <c r="R78" s="66">
        <f>3+7.9</f>
        <v>10.9</v>
      </c>
      <c r="S78" s="68">
        <v>705</v>
      </c>
      <c r="T78" s="68">
        <f>36+33+1</f>
        <v>70</v>
      </c>
      <c r="U78" s="68">
        <v>765</v>
      </c>
      <c r="V78" s="68">
        <v>10</v>
      </c>
      <c r="W78" s="68">
        <f>1085</f>
        <v>1085</v>
      </c>
      <c r="X78" s="68">
        <f>5.4+8</f>
        <v>13.4</v>
      </c>
      <c r="Y78" s="79">
        <f t="shared" si="30"/>
        <v>7707</v>
      </c>
      <c r="Z78" s="67">
        <f t="shared" si="33"/>
        <v>244.20000000000002</v>
      </c>
    </row>
    <row r="79" spans="1:26" ht="15.75" customHeight="1" x14ac:dyDescent="0.25">
      <c r="A79" s="235"/>
      <c r="B79" s="75" t="s">
        <v>135</v>
      </c>
      <c r="C79" s="76">
        <v>1158.9000000000001</v>
      </c>
      <c r="D79" s="77">
        <v>36.299999999999997</v>
      </c>
      <c r="E79" s="76">
        <v>1336</v>
      </c>
      <c r="F79" s="77">
        <v>57</v>
      </c>
      <c r="G79" s="76">
        <v>1505</v>
      </c>
      <c r="H79" s="77">
        <v>109</v>
      </c>
      <c r="I79" s="76">
        <v>1383</v>
      </c>
      <c r="J79" s="77">
        <v>50.8</v>
      </c>
      <c r="K79" s="76">
        <v>1700</v>
      </c>
      <c r="L79" s="77">
        <v>38.6</v>
      </c>
      <c r="M79" s="76">
        <v>1735</v>
      </c>
      <c r="N79" s="77">
        <v>17</v>
      </c>
      <c r="O79" s="76">
        <v>1440</v>
      </c>
      <c r="P79" s="78">
        <v>0</v>
      </c>
      <c r="Q79" s="66">
        <v>1247</v>
      </c>
      <c r="R79" s="66">
        <v>4.5999999999999996</v>
      </c>
      <c r="S79" s="68">
        <v>1804</v>
      </c>
      <c r="T79" s="68">
        <f>9+3.5</f>
        <v>12.5</v>
      </c>
      <c r="U79" s="68">
        <v>1267</v>
      </c>
      <c r="V79" s="68">
        <v>3.5</v>
      </c>
      <c r="W79" s="68">
        <v>1860</v>
      </c>
      <c r="X79" s="68">
        <v>0</v>
      </c>
      <c r="Y79" s="79">
        <f t="shared" si="30"/>
        <v>16435.900000000001</v>
      </c>
      <c r="Z79" s="67">
        <f t="shared" si="33"/>
        <v>329.30000000000007</v>
      </c>
    </row>
    <row r="80" spans="1:26" ht="15.75" customHeight="1" x14ac:dyDescent="0.25">
      <c r="A80" s="235"/>
      <c r="B80" s="75" t="s">
        <v>136</v>
      </c>
      <c r="C80" s="76">
        <v>450</v>
      </c>
      <c r="D80" s="77">
        <v>25.3</v>
      </c>
      <c r="E80" s="76">
        <v>714</v>
      </c>
      <c r="F80" s="77">
        <v>41</v>
      </c>
      <c r="G80" s="76">
        <v>862</v>
      </c>
      <c r="H80" s="77">
        <v>134</v>
      </c>
      <c r="I80" s="76">
        <v>580</v>
      </c>
      <c r="J80" s="77">
        <v>35.5</v>
      </c>
      <c r="K80" s="76">
        <v>561</v>
      </c>
      <c r="L80" s="77">
        <v>14.8</v>
      </c>
      <c r="M80" s="76">
        <v>770</v>
      </c>
      <c r="N80" s="77">
        <v>24</v>
      </c>
      <c r="O80" s="76">
        <v>658</v>
      </c>
      <c r="P80" s="78">
        <v>37</v>
      </c>
      <c r="Q80" s="66">
        <v>642</v>
      </c>
      <c r="R80" s="66">
        <f>17+8.5</f>
        <v>25.5</v>
      </c>
      <c r="S80" s="68">
        <v>442</v>
      </c>
      <c r="T80" s="68">
        <f>11+8</f>
        <v>19</v>
      </c>
      <c r="U80" s="68">
        <v>637</v>
      </c>
      <c r="V80" s="68">
        <f>12+11</f>
        <v>23</v>
      </c>
      <c r="W80" s="68">
        <f>415</f>
        <v>415</v>
      </c>
      <c r="X80" s="68">
        <f>14.6+4.2</f>
        <v>18.8</v>
      </c>
      <c r="Y80" s="79">
        <f t="shared" si="30"/>
        <v>6731</v>
      </c>
      <c r="Z80" s="67">
        <f t="shared" si="33"/>
        <v>397.90000000000003</v>
      </c>
    </row>
    <row r="81" spans="1:26" ht="15.75" customHeight="1" x14ac:dyDescent="0.25">
      <c r="A81" s="235"/>
      <c r="B81" s="75" t="s">
        <v>137</v>
      </c>
      <c r="C81" s="76">
        <v>360</v>
      </c>
      <c r="D81" s="77">
        <v>10.4</v>
      </c>
      <c r="E81" s="76">
        <v>570</v>
      </c>
      <c r="F81" s="77">
        <v>4.92</v>
      </c>
      <c r="G81" s="76">
        <v>260</v>
      </c>
      <c r="H81" s="77">
        <v>4</v>
      </c>
      <c r="I81" s="76">
        <v>417</v>
      </c>
      <c r="J81" s="77">
        <v>0</v>
      </c>
      <c r="K81" s="76">
        <v>395</v>
      </c>
      <c r="L81" s="77">
        <v>0</v>
      </c>
      <c r="M81" s="76">
        <v>278</v>
      </c>
      <c r="N81" s="77">
        <v>0</v>
      </c>
      <c r="O81" s="76">
        <v>222</v>
      </c>
      <c r="P81" s="78">
        <v>0</v>
      </c>
      <c r="Q81" s="82"/>
      <c r="R81" s="82"/>
      <c r="S81" s="82"/>
      <c r="T81" s="82"/>
      <c r="U81" s="82"/>
      <c r="V81" s="82"/>
      <c r="W81" s="82"/>
      <c r="X81" s="82"/>
      <c r="Y81" s="79">
        <f t="shared" si="30"/>
        <v>2502</v>
      </c>
      <c r="Z81" s="79">
        <f>D81+F81+H81+J81+L81+N81+P81+R6</f>
        <v>2991.32</v>
      </c>
    </row>
    <row r="82" spans="1:26" ht="15.75" customHeight="1" x14ac:dyDescent="0.25">
      <c r="A82" s="235"/>
      <c r="B82" s="75" t="s">
        <v>138</v>
      </c>
      <c r="C82" s="76">
        <v>655</v>
      </c>
      <c r="D82" s="77">
        <v>6.6</v>
      </c>
      <c r="E82" s="76">
        <v>705</v>
      </c>
      <c r="F82" s="77">
        <v>70</v>
      </c>
      <c r="G82" s="76">
        <v>558</v>
      </c>
      <c r="H82" s="77">
        <v>0</v>
      </c>
      <c r="I82" s="76">
        <v>460</v>
      </c>
      <c r="J82" s="77">
        <v>5</v>
      </c>
      <c r="K82" s="76">
        <v>485</v>
      </c>
      <c r="L82" s="77">
        <v>0</v>
      </c>
      <c r="M82" s="76">
        <v>407</v>
      </c>
      <c r="N82" s="77">
        <v>2</v>
      </c>
      <c r="O82" s="76">
        <v>618</v>
      </c>
      <c r="P82" s="78">
        <v>0</v>
      </c>
      <c r="Q82" s="66">
        <v>570</v>
      </c>
      <c r="R82" s="66">
        <v>1.5</v>
      </c>
      <c r="S82" s="68">
        <v>712</v>
      </c>
      <c r="T82" s="68">
        <v>3</v>
      </c>
      <c r="U82" s="68">
        <f>523</f>
        <v>523</v>
      </c>
      <c r="V82" s="68">
        <v>8</v>
      </c>
      <c r="W82" s="68">
        <f>447</f>
        <v>447</v>
      </c>
      <c r="X82" s="68">
        <v>0</v>
      </c>
      <c r="Y82" s="79">
        <f t="shared" si="30"/>
        <v>6140</v>
      </c>
      <c r="Z82" s="67">
        <f t="shared" ref="Z82:Z84" si="34">D82+F82+H82+J82+L82+N82+P82+R82+T82+V82+X82</f>
        <v>96.1</v>
      </c>
    </row>
    <row r="83" spans="1:26" ht="15.75" customHeight="1" x14ac:dyDescent="0.25">
      <c r="A83" s="235"/>
      <c r="B83" s="75" t="s">
        <v>139</v>
      </c>
      <c r="C83" s="76">
        <v>357</v>
      </c>
      <c r="D83" s="77">
        <v>24.2</v>
      </c>
      <c r="E83" s="76">
        <v>615</v>
      </c>
      <c r="F83" s="77">
        <v>54</v>
      </c>
      <c r="G83" s="76">
        <v>380</v>
      </c>
      <c r="H83" s="77">
        <v>40.5</v>
      </c>
      <c r="I83" s="76">
        <v>348</v>
      </c>
      <c r="J83" s="77">
        <v>49</v>
      </c>
      <c r="K83" s="76">
        <v>359</v>
      </c>
      <c r="L83" s="77">
        <v>21</v>
      </c>
      <c r="M83" s="76">
        <v>293</v>
      </c>
      <c r="N83" s="77">
        <v>23</v>
      </c>
      <c r="O83" s="76">
        <v>646</v>
      </c>
      <c r="P83" s="78">
        <v>27.1</v>
      </c>
      <c r="Q83" s="66">
        <v>778</v>
      </c>
      <c r="R83" s="66">
        <f>17+20+1</f>
        <v>38</v>
      </c>
      <c r="S83" s="68">
        <v>609</v>
      </c>
      <c r="T83" s="68">
        <f>15+2.5+8</f>
        <v>25.5</v>
      </c>
      <c r="U83" s="68">
        <v>493</v>
      </c>
      <c r="V83" s="68">
        <f>11+2.6+1</f>
        <v>14.6</v>
      </c>
      <c r="W83" s="68">
        <v>447</v>
      </c>
      <c r="X83" s="68">
        <f>22+6</f>
        <v>28</v>
      </c>
      <c r="Y83" s="79">
        <f t="shared" si="30"/>
        <v>5325</v>
      </c>
      <c r="Z83" s="67">
        <f t="shared" si="34"/>
        <v>344.9</v>
      </c>
    </row>
    <row r="84" spans="1:26" ht="15.75" customHeight="1" x14ac:dyDescent="0.25">
      <c r="A84" s="235"/>
      <c r="B84" s="75" t="s">
        <v>140</v>
      </c>
      <c r="C84" s="76">
        <v>561</v>
      </c>
      <c r="D84" s="77">
        <v>41.7</v>
      </c>
      <c r="E84" s="76">
        <v>500</v>
      </c>
      <c r="F84" s="77">
        <v>45</v>
      </c>
      <c r="G84" s="76">
        <v>475</v>
      </c>
      <c r="H84" s="77">
        <v>81</v>
      </c>
      <c r="I84" s="76">
        <v>329</v>
      </c>
      <c r="J84" s="77">
        <v>76</v>
      </c>
      <c r="K84" s="76">
        <v>443</v>
      </c>
      <c r="L84" s="77">
        <v>29.1</v>
      </c>
      <c r="M84" s="76">
        <v>620</v>
      </c>
      <c r="N84" s="77">
        <v>44.7</v>
      </c>
      <c r="O84" s="76">
        <v>765</v>
      </c>
      <c r="P84" s="78">
        <v>13</v>
      </c>
      <c r="Q84" s="66">
        <v>435</v>
      </c>
      <c r="R84" s="66">
        <v>0</v>
      </c>
      <c r="S84" s="68">
        <v>650</v>
      </c>
      <c r="T84" s="68">
        <f>6+2</f>
        <v>8</v>
      </c>
      <c r="U84" s="68">
        <v>729</v>
      </c>
      <c r="V84" s="68">
        <f>6</f>
        <v>6</v>
      </c>
      <c r="W84" s="68">
        <v>572</v>
      </c>
      <c r="X84" s="68">
        <v>0</v>
      </c>
      <c r="Y84" s="79">
        <f t="shared" si="30"/>
        <v>6079</v>
      </c>
      <c r="Z84" s="67">
        <f t="shared" si="34"/>
        <v>344.5</v>
      </c>
    </row>
    <row r="85" spans="1:26" ht="15.75" customHeight="1" x14ac:dyDescent="0.25">
      <c r="A85" s="235"/>
      <c r="B85" s="75" t="s">
        <v>141</v>
      </c>
      <c r="C85" s="76">
        <v>567</v>
      </c>
      <c r="D85" s="77">
        <v>7.3</v>
      </c>
      <c r="E85" s="76">
        <v>545</v>
      </c>
      <c r="F85" s="77">
        <v>42.3</v>
      </c>
      <c r="G85" s="76">
        <v>488</v>
      </c>
      <c r="H85" s="77">
        <v>9.8000000000000007</v>
      </c>
      <c r="I85" s="76">
        <v>543</v>
      </c>
      <c r="J85" s="77">
        <v>7</v>
      </c>
      <c r="K85" s="76">
        <v>323</v>
      </c>
      <c r="L85" s="77">
        <v>7</v>
      </c>
      <c r="M85" s="76">
        <v>485</v>
      </c>
      <c r="N85" s="77">
        <v>6</v>
      </c>
      <c r="O85" s="76">
        <v>0</v>
      </c>
      <c r="P85" s="78">
        <v>0</v>
      </c>
      <c r="Q85" s="82"/>
      <c r="R85" s="82"/>
      <c r="S85" s="82"/>
      <c r="T85" s="82"/>
      <c r="U85" s="82"/>
      <c r="V85" s="82"/>
      <c r="W85" s="82"/>
      <c r="X85" s="82"/>
      <c r="Y85" s="79">
        <f t="shared" si="30"/>
        <v>2951</v>
      </c>
      <c r="Z85" s="79">
        <f>D85+F6+H85+J85+L85+N85+P85</f>
        <v>6780.9000000000005</v>
      </c>
    </row>
    <row r="86" spans="1:26" ht="15.75" customHeight="1" x14ac:dyDescent="0.25">
      <c r="A86" s="235"/>
      <c r="B86" s="75" t="s">
        <v>142</v>
      </c>
      <c r="C86" s="76">
        <v>350</v>
      </c>
      <c r="D86" s="77">
        <v>43.5</v>
      </c>
      <c r="E86" s="76">
        <v>460</v>
      </c>
      <c r="F86" s="77">
        <v>50.95</v>
      </c>
      <c r="G86" s="76">
        <v>368</v>
      </c>
      <c r="H86" s="77">
        <v>63</v>
      </c>
      <c r="I86" s="76">
        <v>482</v>
      </c>
      <c r="J86" s="77">
        <v>77.5</v>
      </c>
      <c r="K86" s="76">
        <v>740</v>
      </c>
      <c r="L86" s="77">
        <v>42.9</v>
      </c>
      <c r="M86" s="76">
        <v>312</v>
      </c>
      <c r="N86" s="77">
        <v>18</v>
      </c>
      <c r="O86" s="76">
        <v>861</v>
      </c>
      <c r="P86" s="78">
        <v>15</v>
      </c>
      <c r="Q86" s="66">
        <v>502</v>
      </c>
      <c r="R86" s="66">
        <f>6.4+52</f>
        <v>58.4</v>
      </c>
      <c r="S86" s="68">
        <v>865</v>
      </c>
      <c r="T86" s="68">
        <f>5+4.3</f>
        <v>9.3000000000000007</v>
      </c>
      <c r="U86" s="68">
        <v>559</v>
      </c>
      <c r="V86" s="68">
        <f>3+1.5</f>
        <v>4.5</v>
      </c>
      <c r="W86" s="68">
        <v>535</v>
      </c>
      <c r="X86" s="68">
        <f>6+2</f>
        <v>8</v>
      </c>
      <c r="Y86" s="79">
        <f t="shared" si="30"/>
        <v>6034</v>
      </c>
      <c r="Z86" s="67">
        <f t="shared" ref="Z86:Z88" si="35">D86+F86+H86+J86+L86+N86+P86+R86+T86+V86+X86</f>
        <v>391.04999999999995</v>
      </c>
    </row>
    <row r="87" spans="1:26" ht="15.75" customHeight="1" x14ac:dyDescent="0.25">
      <c r="A87" s="235"/>
      <c r="B87" s="75" t="s">
        <v>143</v>
      </c>
      <c r="C87" s="76">
        <v>840</v>
      </c>
      <c r="D87" s="77">
        <v>46.8</v>
      </c>
      <c r="E87" s="76">
        <v>742</v>
      </c>
      <c r="F87" s="77">
        <v>101.95</v>
      </c>
      <c r="G87" s="76">
        <v>766</v>
      </c>
      <c r="H87" s="77">
        <v>56</v>
      </c>
      <c r="I87" s="76">
        <v>533</v>
      </c>
      <c r="J87" s="77">
        <v>43.1</v>
      </c>
      <c r="K87" s="76">
        <v>592</v>
      </c>
      <c r="L87" s="77">
        <v>23.6</v>
      </c>
      <c r="M87" s="76">
        <v>488</v>
      </c>
      <c r="N87" s="77">
        <v>30.3</v>
      </c>
      <c r="O87" s="76">
        <v>584</v>
      </c>
      <c r="P87" s="78">
        <v>43.5</v>
      </c>
      <c r="Q87" s="66">
        <v>382</v>
      </c>
      <c r="R87" s="66">
        <f>14+7.6</f>
        <v>21.6</v>
      </c>
      <c r="S87" s="68">
        <v>418</v>
      </c>
      <c r="T87" s="68">
        <f>15.5+6.2</f>
        <v>21.7</v>
      </c>
      <c r="U87" s="68">
        <v>643</v>
      </c>
      <c r="V87" s="68">
        <f>19+9</f>
        <v>28</v>
      </c>
      <c r="W87" s="68">
        <v>574</v>
      </c>
      <c r="X87" s="68">
        <v>17</v>
      </c>
      <c r="Y87" s="79">
        <f t="shared" si="30"/>
        <v>6562</v>
      </c>
      <c r="Z87" s="67">
        <f t="shared" si="35"/>
        <v>433.55</v>
      </c>
    </row>
    <row r="88" spans="1:26" ht="15.75" customHeight="1" x14ac:dyDescent="0.25">
      <c r="A88" s="235"/>
      <c r="B88" s="75" t="s">
        <v>144</v>
      </c>
      <c r="C88" s="76">
        <v>630</v>
      </c>
      <c r="D88" s="77">
        <v>30.4</v>
      </c>
      <c r="E88" s="76">
        <v>540</v>
      </c>
      <c r="F88" s="77">
        <v>10</v>
      </c>
      <c r="G88" s="76">
        <v>531</v>
      </c>
      <c r="H88" s="77">
        <v>45</v>
      </c>
      <c r="I88" s="76">
        <v>525</v>
      </c>
      <c r="J88" s="77">
        <v>25.3</v>
      </c>
      <c r="K88" s="76">
        <v>600</v>
      </c>
      <c r="L88" s="77">
        <v>12</v>
      </c>
      <c r="M88" s="76">
        <v>170</v>
      </c>
      <c r="N88" s="77">
        <v>3.3</v>
      </c>
      <c r="O88" s="76">
        <v>726</v>
      </c>
      <c r="P88" s="78">
        <v>10.1</v>
      </c>
      <c r="Q88" s="66">
        <v>820</v>
      </c>
      <c r="R88" s="66">
        <f>9.4+7.5</f>
        <v>16.899999999999999</v>
      </c>
      <c r="S88" s="68">
        <v>1030</v>
      </c>
      <c r="T88" s="68">
        <f>24.8+1</f>
        <v>25.8</v>
      </c>
      <c r="U88" s="68">
        <v>757</v>
      </c>
      <c r="V88" s="68">
        <f>33+2</f>
        <v>35</v>
      </c>
      <c r="W88" s="68">
        <v>802</v>
      </c>
      <c r="X88" s="68">
        <f>32+8</f>
        <v>40</v>
      </c>
      <c r="Y88" s="79">
        <f t="shared" si="30"/>
        <v>7131</v>
      </c>
      <c r="Z88" s="67">
        <f t="shared" si="35"/>
        <v>253.8</v>
      </c>
    </row>
    <row r="89" spans="1:26" ht="15.75" customHeight="1" x14ac:dyDescent="0.25">
      <c r="A89" s="235"/>
      <c r="B89" s="75" t="s">
        <v>145</v>
      </c>
      <c r="C89" s="76">
        <v>340</v>
      </c>
      <c r="D89" s="77">
        <v>5.5</v>
      </c>
      <c r="E89" s="76">
        <v>390</v>
      </c>
      <c r="F89" s="77">
        <v>37</v>
      </c>
      <c r="G89" s="76">
        <v>380</v>
      </c>
      <c r="H89" s="77">
        <v>40</v>
      </c>
      <c r="I89" s="76">
        <v>372</v>
      </c>
      <c r="J89" s="77">
        <v>43.3</v>
      </c>
      <c r="K89" s="76">
        <v>288</v>
      </c>
      <c r="L89" s="77">
        <v>18.2</v>
      </c>
      <c r="M89" s="76">
        <v>172</v>
      </c>
      <c r="N89" s="77">
        <v>4.2</v>
      </c>
      <c r="O89" s="76">
        <v>0</v>
      </c>
      <c r="P89" s="78">
        <v>0</v>
      </c>
      <c r="Q89" s="82"/>
      <c r="R89" s="82"/>
      <c r="S89" s="82"/>
      <c r="T89" s="82"/>
      <c r="U89" s="82"/>
      <c r="V89" s="82"/>
      <c r="W89" s="82"/>
      <c r="X89" s="82"/>
      <c r="Y89" s="79">
        <f t="shared" si="30"/>
        <v>1942</v>
      </c>
      <c r="Z89" s="79">
        <f>D89+F89+H89+J89+L89+N89+P89+R6</f>
        <v>3120.2</v>
      </c>
    </row>
    <row r="90" spans="1:26" ht="15.75" customHeight="1" x14ac:dyDescent="0.25">
      <c r="A90" s="235"/>
      <c r="B90" s="75" t="s">
        <v>146</v>
      </c>
      <c r="C90" s="76">
        <v>1105</v>
      </c>
      <c r="D90" s="77">
        <v>7.9</v>
      </c>
      <c r="E90" s="76">
        <v>940</v>
      </c>
      <c r="F90" s="77">
        <v>0</v>
      </c>
      <c r="G90" s="76">
        <v>780</v>
      </c>
      <c r="H90" s="77">
        <v>37</v>
      </c>
      <c r="I90" s="76">
        <v>842</v>
      </c>
      <c r="J90" s="77">
        <v>29</v>
      </c>
      <c r="K90" s="76">
        <v>698</v>
      </c>
      <c r="L90" s="77">
        <v>31</v>
      </c>
      <c r="M90" s="76">
        <v>750</v>
      </c>
      <c r="N90" s="77">
        <v>22.7</v>
      </c>
      <c r="O90" s="76">
        <v>826</v>
      </c>
      <c r="P90" s="78">
        <v>12.7</v>
      </c>
      <c r="Q90" s="66">
        <v>684</v>
      </c>
      <c r="R90" s="66">
        <f>21.3+5</f>
        <v>26.3</v>
      </c>
      <c r="S90" s="68">
        <v>858</v>
      </c>
      <c r="T90" s="68">
        <f>22+7</f>
        <v>29</v>
      </c>
      <c r="U90" s="68">
        <v>827</v>
      </c>
      <c r="V90" s="68">
        <f>14+6</f>
        <v>20</v>
      </c>
      <c r="W90" s="68">
        <v>886</v>
      </c>
      <c r="X90" s="68">
        <f>42.2+8.9</f>
        <v>51.1</v>
      </c>
      <c r="Y90" s="79">
        <f t="shared" si="30"/>
        <v>9196</v>
      </c>
      <c r="Z90" s="67">
        <f t="shared" ref="Z90:Z91" si="36">D90+F90+H90+J90+L90+N90+P90+R90+T90+V90+X90</f>
        <v>266.70000000000005</v>
      </c>
    </row>
    <row r="91" spans="1:26" ht="15.75" customHeight="1" x14ac:dyDescent="0.25">
      <c r="A91" s="235"/>
      <c r="B91" s="75" t="s">
        <v>147</v>
      </c>
      <c r="C91" s="76">
        <v>220</v>
      </c>
      <c r="D91" s="77">
        <v>9.1999999999999993</v>
      </c>
      <c r="E91" s="76">
        <v>215</v>
      </c>
      <c r="F91" s="77">
        <v>0</v>
      </c>
      <c r="G91" s="76">
        <v>160</v>
      </c>
      <c r="H91" s="77">
        <v>0</v>
      </c>
      <c r="I91" s="76">
        <v>262</v>
      </c>
      <c r="J91" s="77">
        <v>0</v>
      </c>
      <c r="K91" s="76">
        <v>297</v>
      </c>
      <c r="L91" s="77">
        <v>0</v>
      </c>
      <c r="M91" s="76">
        <v>290</v>
      </c>
      <c r="N91" s="77">
        <v>0</v>
      </c>
      <c r="O91" s="76">
        <v>398</v>
      </c>
      <c r="P91" s="78">
        <v>0</v>
      </c>
      <c r="Q91" s="66">
        <v>248</v>
      </c>
      <c r="R91" s="66">
        <v>0</v>
      </c>
      <c r="S91" s="68">
        <v>375</v>
      </c>
      <c r="T91" s="68">
        <v>0</v>
      </c>
      <c r="U91" s="68">
        <v>298</v>
      </c>
      <c r="V91" s="68">
        <v>0</v>
      </c>
      <c r="W91" s="68">
        <v>322</v>
      </c>
      <c r="X91" s="68">
        <v>0</v>
      </c>
      <c r="Y91" s="79">
        <f t="shared" si="30"/>
        <v>3085</v>
      </c>
      <c r="Z91" s="67">
        <f t="shared" si="36"/>
        <v>9.1999999999999993</v>
      </c>
    </row>
    <row r="92" spans="1:26" ht="15.75" customHeight="1" x14ac:dyDescent="0.25">
      <c r="A92" s="235"/>
      <c r="B92" s="75" t="s">
        <v>148</v>
      </c>
      <c r="C92" s="76">
        <v>363</v>
      </c>
      <c r="D92" s="77">
        <v>5.8</v>
      </c>
      <c r="E92" s="76">
        <v>302</v>
      </c>
      <c r="F92" s="77">
        <v>0</v>
      </c>
      <c r="G92" s="76">
        <v>272</v>
      </c>
      <c r="H92" s="77">
        <v>0</v>
      </c>
      <c r="I92" s="76">
        <v>307</v>
      </c>
      <c r="J92" s="77">
        <v>0</v>
      </c>
      <c r="K92" s="76">
        <v>345</v>
      </c>
      <c r="L92" s="77">
        <v>0</v>
      </c>
      <c r="M92" s="76">
        <v>237</v>
      </c>
      <c r="N92" s="77">
        <v>0</v>
      </c>
      <c r="O92" s="76">
        <v>248</v>
      </c>
      <c r="P92" s="78">
        <v>0</v>
      </c>
      <c r="Q92" s="82"/>
      <c r="R92" s="82"/>
      <c r="S92" s="82"/>
      <c r="T92" s="82"/>
      <c r="U92" s="82"/>
      <c r="V92" s="82"/>
      <c r="W92" s="82"/>
      <c r="X92" s="82"/>
      <c r="Y92" s="79">
        <f t="shared" si="30"/>
        <v>2074</v>
      </c>
      <c r="Z92" s="79">
        <f>D92+F92+H92+J92+L92+N92+P92+R7</f>
        <v>1066.5</v>
      </c>
    </row>
    <row r="93" spans="1:26" ht="15.75" customHeight="1" x14ac:dyDescent="0.25">
      <c r="A93" s="235"/>
      <c r="B93" s="75" t="s">
        <v>149</v>
      </c>
      <c r="C93" s="69"/>
      <c r="D93" s="69"/>
      <c r="E93" s="76">
        <v>100</v>
      </c>
      <c r="F93" s="77">
        <v>0</v>
      </c>
      <c r="G93" s="76">
        <v>219</v>
      </c>
      <c r="H93" s="77">
        <v>0</v>
      </c>
      <c r="I93" s="76">
        <v>341</v>
      </c>
      <c r="J93" s="77">
        <v>0</v>
      </c>
      <c r="K93" s="76">
        <v>202</v>
      </c>
      <c r="L93" s="77">
        <v>0</v>
      </c>
      <c r="M93" s="76">
        <v>350</v>
      </c>
      <c r="N93" s="77">
        <v>0</v>
      </c>
      <c r="O93" s="76">
        <v>254</v>
      </c>
      <c r="P93" s="78">
        <v>0</v>
      </c>
      <c r="Q93" s="82"/>
      <c r="R93" s="82"/>
      <c r="S93" s="82"/>
      <c r="T93" s="82"/>
      <c r="U93" s="82"/>
      <c r="V93" s="82"/>
      <c r="W93" s="82"/>
      <c r="X93" s="82"/>
      <c r="Y93" s="79">
        <f t="shared" si="30"/>
        <v>1466</v>
      </c>
      <c r="Z93" s="79">
        <f>F93+H93+J93+L93+N93+P93</f>
        <v>0</v>
      </c>
    </row>
    <row r="94" spans="1:26" ht="15.75" customHeight="1" x14ac:dyDescent="0.25">
      <c r="A94" s="235"/>
      <c r="B94" s="75" t="s">
        <v>150</v>
      </c>
      <c r="C94" s="69"/>
      <c r="D94" s="69"/>
      <c r="E94" s="69"/>
      <c r="F94" s="69"/>
      <c r="G94" s="76">
        <v>121</v>
      </c>
      <c r="H94" s="77">
        <v>0</v>
      </c>
      <c r="I94" s="76">
        <v>362</v>
      </c>
      <c r="J94" s="77">
        <v>0</v>
      </c>
      <c r="K94" s="76">
        <v>312</v>
      </c>
      <c r="L94" s="77">
        <v>0</v>
      </c>
      <c r="M94" s="76">
        <v>273</v>
      </c>
      <c r="N94" s="77">
        <v>0</v>
      </c>
      <c r="O94" s="76">
        <v>387</v>
      </c>
      <c r="P94" s="78">
        <v>0</v>
      </c>
      <c r="Q94" s="66">
        <v>371</v>
      </c>
      <c r="R94" s="66">
        <v>0</v>
      </c>
      <c r="S94" s="68">
        <v>497</v>
      </c>
      <c r="T94" s="68">
        <v>0</v>
      </c>
      <c r="U94" s="68">
        <v>388</v>
      </c>
      <c r="V94" s="68">
        <v>0</v>
      </c>
      <c r="W94" s="68">
        <v>415</v>
      </c>
      <c r="X94" s="68">
        <v>0</v>
      </c>
      <c r="Y94" s="79">
        <f t="shared" si="30"/>
        <v>3126</v>
      </c>
      <c r="Z94" s="67">
        <f>H94+J94+L94+N94+P94+R94+T94+V94+X94</f>
        <v>0</v>
      </c>
    </row>
    <row r="95" spans="1:26" ht="15.75" customHeight="1" x14ac:dyDescent="0.25">
      <c r="A95" s="235"/>
      <c r="B95" s="75" t="s">
        <v>151</v>
      </c>
      <c r="C95" s="69"/>
      <c r="D95" s="69"/>
      <c r="E95" s="69"/>
      <c r="F95" s="69"/>
      <c r="G95" s="69"/>
      <c r="H95" s="69"/>
      <c r="I95" s="69"/>
      <c r="J95" s="69"/>
      <c r="K95" s="69"/>
      <c r="L95" s="69"/>
      <c r="M95" s="76">
        <v>200</v>
      </c>
      <c r="N95" s="77">
        <v>0</v>
      </c>
      <c r="O95" s="76">
        <v>160</v>
      </c>
      <c r="P95" s="78">
        <v>0</v>
      </c>
      <c r="Q95" s="66">
        <v>103</v>
      </c>
      <c r="R95" s="66">
        <v>0</v>
      </c>
      <c r="S95" s="68">
        <v>150</v>
      </c>
      <c r="T95" s="68">
        <v>0</v>
      </c>
      <c r="U95" s="68">
        <v>173</v>
      </c>
      <c r="V95" s="68">
        <v>0</v>
      </c>
      <c r="W95" s="68">
        <v>99</v>
      </c>
      <c r="X95" s="68">
        <v>0</v>
      </c>
      <c r="Y95" s="79">
        <f t="shared" si="30"/>
        <v>885</v>
      </c>
      <c r="Z95" s="67">
        <f>N95+P95+R95+T95+V95+X95</f>
        <v>0</v>
      </c>
    </row>
    <row r="96" spans="1:26" ht="15.75" customHeight="1" x14ac:dyDescent="0.25">
      <c r="A96" s="235"/>
      <c r="B96" s="75" t="s">
        <v>152</v>
      </c>
      <c r="C96" s="69"/>
      <c r="D96" s="69"/>
      <c r="E96" s="69"/>
      <c r="F96" s="69"/>
      <c r="G96" s="69"/>
      <c r="H96" s="69"/>
      <c r="I96" s="69"/>
      <c r="J96" s="69"/>
      <c r="K96" s="69"/>
      <c r="L96" s="69"/>
      <c r="M96" s="69"/>
      <c r="N96" s="69"/>
      <c r="O96" s="76">
        <v>372</v>
      </c>
      <c r="P96" s="78">
        <v>0</v>
      </c>
      <c r="Q96" s="66">
        <v>448</v>
      </c>
      <c r="R96" s="66">
        <v>0</v>
      </c>
      <c r="S96" s="68">
        <v>451</v>
      </c>
      <c r="T96" s="68">
        <v>0</v>
      </c>
      <c r="U96" s="68">
        <v>372</v>
      </c>
      <c r="V96" s="68">
        <v>0</v>
      </c>
      <c r="W96" s="68">
        <v>277</v>
      </c>
      <c r="X96" s="68">
        <v>0</v>
      </c>
      <c r="Y96" s="79">
        <f t="shared" si="30"/>
        <v>1920</v>
      </c>
      <c r="Z96" s="67">
        <f t="shared" ref="Z96:Z97" si="37">P96+R96+T96+V96+X96</f>
        <v>0</v>
      </c>
    </row>
    <row r="97" spans="1:26" ht="15.75" customHeight="1" x14ac:dyDescent="0.25">
      <c r="A97" s="298"/>
      <c r="B97" s="75" t="s">
        <v>153</v>
      </c>
      <c r="C97" s="69"/>
      <c r="D97" s="69"/>
      <c r="E97" s="69"/>
      <c r="F97" s="69"/>
      <c r="G97" s="69"/>
      <c r="H97" s="69"/>
      <c r="I97" s="69"/>
      <c r="J97" s="69"/>
      <c r="K97" s="69"/>
      <c r="L97" s="69"/>
      <c r="M97" s="69"/>
      <c r="N97" s="69"/>
      <c r="O97" s="76">
        <v>70</v>
      </c>
      <c r="P97" s="78">
        <v>0</v>
      </c>
      <c r="Q97" s="66">
        <v>312</v>
      </c>
      <c r="R97" s="66">
        <v>0</v>
      </c>
      <c r="S97" s="68">
        <v>298</v>
      </c>
      <c r="T97" s="68">
        <v>0</v>
      </c>
      <c r="U97" s="68">
        <v>300</v>
      </c>
      <c r="V97" s="68">
        <v>0</v>
      </c>
      <c r="W97" s="68">
        <v>397</v>
      </c>
      <c r="X97" s="68">
        <v>0</v>
      </c>
      <c r="Y97" s="79">
        <f t="shared" si="30"/>
        <v>1377</v>
      </c>
      <c r="Z97" s="67">
        <f t="shared" si="37"/>
        <v>0</v>
      </c>
    </row>
    <row r="98" spans="1:26" ht="15.75" customHeight="1" x14ac:dyDescent="0.25">
      <c r="A98" s="306" t="s">
        <v>28</v>
      </c>
      <c r="B98" s="307"/>
      <c r="C98" s="74">
        <f t="shared" ref="C98:Z98" si="38">SUM(C60:C97)</f>
        <v>40714.199999999997</v>
      </c>
      <c r="D98" s="74">
        <f t="shared" si="38"/>
        <v>753.3</v>
      </c>
      <c r="E98" s="74">
        <f t="shared" si="38"/>
        <v>37749.4</v>
      </c>
      <c r="F98" s="74">
        <f t="shared" si="38"/>
        <v>1415.55</v>
      </c>
      <c r="G98" s="74">
        <f t="shared" si="38"/>
        <v>36968.699999999997</v>
      </c>
      <c r="H98" s="74">
        <f t="shared" si="38"/>
        <v>1402.51</v>
      </c>
      <c r="I98" s="74">
        <f t="shared" si="38"/>
        <v>37239.5</v>
      </c>
      <c r="J98" s="74">
        <f t="shared" si="38"/>
        <v>977.59999999999991</v>
      </c>
      <c r="K98" s="74">
        <f t="shared" si="38"/>
        <v>36263</v>
      </c>
      <c r="L98" s="74">
        <f t="shared" si="38"/>
        <v>674.6</v>
      </c>
      <c r="M98" s="74">
        <f t="shared" si="38"/>
        <v>40939.9</v>
      </c>
      <c r="N98" s="74">
        <f t="shared" si="38"/>
        <v>755.6</v>
      </c>
      <c r="O98" s="74">
        <f t="shared" si="38"/>
        <v>39166.699999999997</v>
      </c>
      <c r="P98" s="74">
        <f t="shared" si="38"/>
        <v>556.6</v>
      </c>
      <c r="Q98" s="74">
        <f t="shared" si="38"/>
        <v>33908</v>
      </c>
      <c r="R98" s="74">
        <f t="shared" si="38"/>
        <v>435.9</v>
      </c>
      <c r="S98" s="74">
        <f t="shared" si="38"/>
        <v>40623.9</v>
      </c>
      <c r="T98" s="74">
        <f t="shared" si="38"/>
        <v>662.3</v>
      </c>
      <c r="U98" s="74">
        <f t="shared" si="38"/>
        <v>39281</v>
      </c>
      <c r="V98" s="74">
        <f t="shared" si="38"/>
        <v>389.3</v>
      </c>
      <c r="W98" s="74">
        <f t="shared" si="38"/>
        <v>50454.2</v>
      </c>
      <c r="X98" s="74">
        <f t="shared" si="38"/>
        <v>539.9</v>
      </c>
      <c r="Y98" s="74">
        <f t="shared" si="38"/>
        <v>433308.5</v>
      </c>
      <c r="Z98" s="74">
        <f t="shared" si="38"/>
        <v>22269.360000000001</v>
      </c>
    </row>
    <row r="99" spans="1:26" ht="15.75" customHeight="1" x14ac:dyDescent="0.25">
      <c r="A99" s="67" t="s">
        <v>154</v>
      </c>
      <c r="B99" s="83" t="s">
        <v>155</v>
      </c>
      <c r="C99" s="69"/>
      <c r="D99" s="69"/>
      <c r="E99" s="69"/>
      <c r="F99" s="69"/>
      <c r="G99" s="69"/>
      <c r="H99" s="69"/>
      <c r="I99" s="69"/>
      <c r="J99" s="69"/>
      <c r="K99" s="69"/>
      <c r="L99" s="69"/>
      <c r="M99" s="66">
        <f>511+450</f>
        <v>961</v>
      </c>
      <c r="N99" s="66">
        <f>297+13+24+27</f>
        <v>361</v>
      </c>
      <c r="O99" s="66">
        <f>916+811+400</f>
        <v>2127</v>
      </c>
      <c r="P99" s="66">
        <f>422+162+21+9+18+10+65+21</f>
        <v>728</v>
      </c>
      <c r="Q99" s="66">
        <f>634+525+800+70</f>
        <v>2029</v>
      </c>
      <c r="R99" s="66">
        <f>0</f>
        <v>0</v>
      </c>
      <c r="S99" s="66">
        <f>1119+320+720+744+1175+420+1083+1003+524+16640</f>
        <v>23748</v>
      </c>
      <c r="T99" s="66">
        <v>0</v>
      </c>
      <c r="U99" s="66">
        <f>10566.3+13980</f>
        <v>24546.3</v>
      </c>
      <c r="V99" s="66">
        <v>0</v>
      </c>
      <c r="W99" s="66">
        <f>9945.2+10970</f>
        <v>20915.2</v>
      </c>
      <c r="X99" s="66">
        <v>0</v>
      </c>
      <c r="Y99" s="68">
        <f t="shared" ref="Y99:Z99" si="39">M99+O99+Q99+S99+U99+W99</f>
        <v>74326.5</v>
      </c>
      <c r="Z99" s="68">
        <f t="shared" si="39"/>
        <v>1089</v>
      </c>
    </row>
    <row r="100" spans="1:26" ht="15.75" customHeight="1" x14ac:dyDescent="0.25">
      <c r="A100" s="299" t="s">
        <v>28</v>
      </c>
      <c r="B100" s="293"/>
      <c r="C100" s="50">
        <f t="shared" ref="C100:Z100" si="40">C99</f>
        <v>0</v>
      </c>
      <c r="D100" s="50">
        <f t="shared" si="40"/>
        <v>0</v>
      </c>
      <c r="E100" s="50">
        <f t="shared" si="40"/>
        <v>0</v>
      </c>
      <c r="F100" s="50">
        <f t="shared" si="40"/>
        <v>0</v>
      </c>
      <c r="G100" s="50">
        <f t="shared" si="40"/>
        <v>0</v>
      </c>
      <c r="H100" s="50">
        <f t="shared" si="40"/>
        <v>0</v>
      </c>
      <c r="I100" s="50">
        <f t="shared" si="40"/>
        <v>0</v>
      </c>
      <c r="J100" s="50">
        <f t="shared" si="40"/>
        <v>0</v>
      </c>
      <c r="K100" s="50">
        <f t="shared" si="40"/>
        <v>0</v>
      </c>
      <c r="L100" s="50">
        <f t="shared" si="40"/>
        <v>0</v>
      </c>
      <c r="M100" s="50">
        <f t="shared" si="40"/>
        <v>961</v>
      </c>
      <c r="N100" s="50">
        <f t="shared" si="40"/>
        <v>361</v>
      </c>
      <c r="O100" s="50">
        <f t="shared" si="40"/>
        <v>2127</v>
      </c>
      <c r="P100" s="50">
        <f t="shared" si="40"/>
        <v>728</v>
      </c>
      <c r="Q100" s="50">
        <f t="shared" si="40"/>
        <v>2029</v>
      </c>
      <c r="R100" s="50">
        <f t="shared" si="40"/>
        <v>0</v>
      </c>
      <c r="S100" s="50">
        <f t="shared" si="40"/>
        <v>23748</v>
      </c>
      <c r="T100" s="50">
        <f t="shared" si="40"/>
        <v>0</v>
      </c>
      <c r="U100" s="50">
        <f t="shared" si="40"/>
        <v>24546.3</v>
      </c>
      <c r="V100" s="50">
        <f t="shared" si="40"/>
        <v>0</v>
      </c>
      <c r="W100" s="50">
        <f t="shared" si="40"/>
        <v>20915.2</v>
      </c>
      <c r="X100" s="50">
        <f t="shared" si="40"/>
        <v>0</v>
      </c>
      <c r="Y100" s="50">
        <f t="shared" si="40"/>
        <v>74326.5</v>
      </c>
      <c r="Z100" s="50">
        <f t="shared" si="40"/>
        <v>1089</v>
      </c>
    </row>
    <row r="101" spans="1:26" ht="15.75" customHeight="1" x14ac:dyDescent="0.25">
      <c r="A101" s="297" t="s">
        <v>156</v>
      </c>
      <c r="B101" s="65" t="s">
        <v>157</v>
      </c>
      <c r="C101" s="68">
        <v>7795</v>
      </c>
      <c r="D101" s="68">
        <f>5+3+9</f>
        <v>17</v>
      </c>
      <c r="E101" s="68">
        <v>7715</v>
      </c>
      <c r="F101" s="68">
        <v>0.4</v>
      </c>
      <c r="G101" s="68">
        <v>7298</v>
      </c>
      <c r="H101" s="68">
        <f>95+19</f>
        <v>114</v>
      </c>
      <c r="I101" s="68">
        <v>7995</v>
      </c>
      <c r="J101" s="68">
        <f>94+28.9</f>
        <v>122.9</v>
      </c>
      <c r="K101" s="68">
        <v>7988</v>
      </c>
      <c r="L101" s="68">
        <f>112+36.1</f>
        <v>148.1</v>
      </c>
      <c r="M101" s="68">
        <v>7639</v>
      </c>
      <c r="N101" s="68">
        <f>122+31.6</f>
        <v>153.6</v>
      </c>
      <c r="O101" s="68">
        <v>8251</v>
      </c>
      <c r="P101" s="68">
        <f>28+96+39.3</f>
        <v>163.30000000000001</v>
      </c>
      <c r="Q101" s="68">
        <v>6842</v>
      </c>
      <c r="R101" s="68">
        <f>45+82+46.8+6</f>
        <v>179.8</v>
      </c>
      <c r="S101" s="68">
        <v>8645</v>
      </c>
      <c r="T101" s="68">
        <f>70.2+33.8</f>
        <v>104</v>
      </c>
      <c r="U101" s="68">
        <v>7837</v>
      </c>
      <c r="V101" s="68">
        <f>91+38.5</f>
        <v>129.5</v>
      </c>
      <c r="W101" s="68">
        <v>7906</v>
      </c>
      <c r="X101" s="68">
        <f>43+29+3</f>
        <v>75</v>
      </c>
      <c r="Y101" s="68">
        <f t="shared" ref="Y101:Z101" si="41">C101+E101+G101+I101+K101+M101+O101+Q101+S101+U101+W101</f>
        <v>85911</v>
      </c>
      <c r="Z101" s="68">
        <f t="shared" si="41"/>
        <v>1207.5999999999999</v>
      </c>
    </row>
    <row r="102" spans="1:26" ht="15.75" customHeight="1" x14ac:dyDescent="0.25">
      <c r="A102" s="235"/>
      <c r="B102" s="65" t="s">
        <v>158</v>
      </c>
      <c r="C102" s="68">
        <v>9064</v>
      </c>
      <c r="D102" s="68">
        <f>25+10+20+50+20+15</f>
        <v>140</v>
      </c>
      <c r="E102" s="68">
        <v>9346</v>
      </c>
      <c r="F102" s="68">
        <f>55+26.4+315</f>
        <v>396.4</v>
      </c>
      <c r="G102" s="68">
        <v>8754</v>
      </c>
      <c r="H102" s="68">
        <f>195+2+335</f>
        <v>532</v>
      </c>
      <c r="I102" s="68">
        <v>9552</v>
      </c>
      <c r="J102" s="68">
        <f>877+197+2+232</f>
        <v>1308</v>
      </c>
      <c r="K102" s="68">
        <v>8712</v>
      </c>
      <c r="L102" s="68">
        <f>1031+243+4+308</f>
        <v>1586</v>
      </c>
      <c r="M102" s="68">
        <v>8792</v>
      </c>
      <c r="N102" s="68">
        <f>1087+178+5+267</f>
        <v>1537</v>
      </c>
      <c r="O102" s="68">
        <v>9687</v>
      </c>
      <c r="P102" s="68">
        <f>1292+151+2+271</f>
        <v>1716</v>
      </c>
      <c r="Q102" s="68">
        <v>8940</v>
      </c>
      <c r="R102" s="68">
        <f>963+170+3.5+90</f>
        <v>1226.5</v>
      </c>
      <c r="S102" s="68">
        <v>9240</v>
      </c>
      <c r="T102" s="68">
        <f>1339+184+3.02+141</f>
        <v>1667.02</v>
      </c>
      <c r="U102" s="68">
        <v>9803</v>
      </c>
      <c r="V102" s="68">
        <f>1083+460+2+74</f>
        <v>1619</v>
      </c>
      <c r="W102" s="68">
        <v>11109</v>
      </c>
      <c r="X102" s="68">
        <f>894.3+480+6+169</f>
        <v>1549.3</v>
      </c>
      <c r="Y102" s="68">
        <f t="shared" ref="Y102:Z102" si="42">C102+E102+G102+I102+K102+M102+O102+Q102+S102+U102+W102</f>
        <v>102999</v>
      </c>
      <c r="Z102" s="68">
        <f t="shared" si="42"/>
        <v>13277.22</v>
      </c>
    </row>
    <row r="103" spans="1:26" ht="15.75" customHeight="1" x14ac:dyDescent="0.25">
      <c r="A103" s="235"/>
      <c r="B103" s="65" t="s">
        <v>159</v>
      </c>
      <c r="C103" s="68">
        <v>2415</v>
      </c>
      <c r="D103" s="68">
        <v>0</v>
      </c>
      <c r="E103" s="68">
        <v>2550</v>
      </c>
      <c r="F103" s="68">
        <v>0</v>
      </c>
      <c r="G103" s="68">
        <v>2305</v>
      </c>
      <c r="H103" s="68">
        <v>0</v>
      </c>
      <c r="I103" s="68">
        <v>2646</v>
      </c>
      <c r="J103" s="68">
        <v>0</v>
      </c>
      <c r="K103" s="68">
        <v>2747</v>
      </c>
      <c r="L103" s="68">
        <v>0</v>
      </c>
      <c r="M103" s="68">
        <f>2797</f>
        <v>2797</v>
      </c>
      <c r="N103" s="68">
        <v>0</v>
      </c>
      <c r="O103" s="68">
        <v>2520</v>
      </c>
      <c r="P103" s="68">
        <v>3</v>
      </c>
      <c r="Q103" s="68">
        <v>2348</v>
      </c>
      <c r="R103" s="68">
        <v>0</v>
      </c>
      <c r="S103" s="68">
        <v>2764</v>
      </c>
      <c r="T103" s="68">
        <v>0</v>
      </c>
      <c r="U103" s="68">
        <v>2608</v>
      </c>
      <c r="V103" s="68">
        <v>0</v>
      </c>
      <c r="W103" s="68">
        <v>2662</v>
      </c>
      <c r="X103" s="68">
        <v>0</v>
      </c>
      <c r="Y103" s="68">
        <f t="shared" ref="Y103:Z103" si="43">C103+E103+G103+I103+K103+M103+O103+Q103+S103+U103+W103</f>
        <v>28362</v>
      </c>
      <c r="Z103" s="68">
        <f t="shared" si="43"/>
        <v>3</v>
      </c>
    </row>
    <row r="104" spans="1:26" ht="15.75" customHeight="1" x14ac:dyDescent="0.25">
      <c r="A104" s="235"/>
      <c r="B104" s="65" t="s">
        <v>160</v>
      </c>
      <c r="C104" s="68">
        <v>2645</v>
      </c>
      <c r="D104" s="68">
        <f>27+8</f>
        <v>35</v>
      </c>
      <c r="E104" s="68">
        <v>2838</v>
      </c>
      <c r="F104" s="68">
        <f>621+33+3+43</f>
        <v>700</v>
      </c>
      <c r="G104" s="68">
        <v>2985</v>
      </c>
      <c r="H104" s="68">
        <f>714+17+4.6+70</f>
        <v>805.6</v>
      </c>
      <c r="I104" s="68">
        <v>3080</v>
      </c>
      <c r="J104" s="68">
        <f>804+16+6.655</f>
        <v>826.65499999999997</v>
      </c>
      <c r="K104" s="68">
        <v>4304</v>
      </c>
      <c r="L104" s="68">
        <f>842+44+2+70</f>
        <v>958</v>
      </c>
      <c r="M104" s="68">
        <f>3015</f>
        <v>3015</v>
      </c>
      <c r="N104" s="68">
        <f>1425+5+8</f>
        <v>1438</v>
      </c>
      <c r="O104" s="68">
        <f>2787</f>
        <v>2787</v>
      </c>
      <c r="P104" s="68">
        <f>1203+9+4+8</f>
        <v>1224</v>
      </c>
      <c r="Q104" s="68">
        <v>2759</v>
      </c>
      <c r="R104" s="68">
        <f>646+38+94</f>
        <v>778</v>
      </c>
      <c r="S104" s="68">
        <v>3096</v>
      </c>
      <c r="T104" s="68">
        <f>1325+12+40</f>
        <v>1377</v>
      </c>
      <c r="U104" s="68">
        <v>3888</v>
      </c>
      <c r="V104" s="68">
        <f>1219+33+1+33</f>
        <v>1286</v>
      </c>
      <c r="W104" s="68">
        <v>6552</v>
      </c>
      <c r="X104" s="68">
        <v>699.2</v>
      </c>
      <c r="Y104" s="68">
        <f t="shared" ref="Y104:Z104" si="44">C104+E104+G104+I104+K104+M104+O104+Q104+S104+U104+W104</f>
        <v>37949</v>
      </c>
      <c r="Z104" s="68">
        <f t="shared" si="44"/>
        <v>10127.455000000002</v>
      </c>
    </row>
    <row r="105" spans="1:26" ht="15.75" customHeight="1" x14ac:dyDescent="0.25">
      <c r="A105" s="235"/>
      <c r="B105" s="65" t="s">
        <v>161</v>
      </c>
      <c r="C105" s="68">
        <v>3949</v>
      </c>
      <c r="D105" s="68">
        <v>0</v>
      </c>
      <c r="E105" s="68">
        <v>4415</v>
      </c>
      <c r="F105" s="68">
        <v>0</v>
      </c>
      <c r="G105" s="68">
        <f>4643</f>
        <v>4643</v>
      </c>
      <c r="H105" s="68">
        <v>0</v>
      </c>
      <c r="I105" s="68">
        <v>4978</v>
      </c>
      <c r="J105" s="68">
        <v>0</v>
      </c>
      <c r="K105" s="68">
        <v>4702</v>
      </c>
      <c r="L105" s="68">
        <v>0</v>
      </c>
      <c r="M105" s="68">
        <v>4332</v>
      </c>
      <c r="N105" s="68">
        <v>0</v>
      </c>
      <c r="O105" s="68">
        <v>4196</v>
      </c>
      <c r="P105" s="68">
        <v>0</v>
      </c>
      <c r="Q105" s="68">
        <v>4320</v>
      </c>
      <c r="R105" s="68">
        <v>0</v>
      </c>
      <c r="S105" s="68">
        <v>3193</v>
      </c>
      <c r="T105" s="68">
        <v>0</v>
      </c>
      <c r="U105" s="68">
        <v>2887.5</v>
      </c>
      <c r="V105" s="68">
        <v>0</v>
      </c>
      <c r="W105" s="68">
        <v>3127</v>
      </c>
      <c r="X105" s="68">
        <v>0</v>
      </c>
      <c r="Y105" s="68">
        <f t="shared" ref="Y105:Z105" si="45">C105+E105+G105+I105+K105+M105+O105+Q105+S105+U105+W105</f>
        <v>44742.5</v>
      </c>
      <c r="Z105" s="68">
        <f t="shared" si="45"/>
        <v>0</v>
      </c>
    </row>
    <row r="106" spans="1:26" ht="15.75" customHeight="1" x14ac:dyDescent="0.25">
      <c r="A106" s="298"/>
      <c r="B106" s="65" t="s">
        <v>162</v>
      </c>
      <c r="C106" s="68">
        <v>8495</v>
      </c>
      <c r="D106" s="68">
        <v>0</v>
      </c>
      <c r="E106" s="68">
        <v>9150</v>
      </c>
      <c r="F106" s="68">
        <v>0</v>
      </c>
      <c r="G106" s="68">
        <v>8917</v>
      </c>
      <c r="H106" s="68">
        <v>0</v>
      </c>
      <c r="I106" s="68">
        <v>10153</v>
      </c>
      <c r="J106" s="68">
        <f>336</f>
        <v>336</v>
      </c>
      <c r="K106" s="68">
        <v>10643</v>
      </c>
      <c r="L106" s="68">
        <f>732+97+1+15</f>
        <v>845</v>
      </c>
      <c r="M106" s="68">
        <v>8989</v>
      </c>
      <c r="N106" s="68">
        <v>553</v>
      </c>
      <c r="O106" s="68">
        <v>13370</v>
      </c>
      <c r="P106" s="68">
        <f>346</f>
        <v>346</v>
      </c>
      <c r="Q106" s="68">
        <v>8653</v>
      </c>
      <c r="R106" s="68">
        <f>148+7</f>
        <v>155</v>
      </c>
      <c r="S106" s="68">
        <v>9608</v>
      </c>
      <c r="T106" s="68">
        <v>488</v>
      </c>
      <c r="U106" s="68">
        <v>9104</v>
      </c>
      <c r="V106" s="68">
        <f>1491+65+80</f>
        <v>1636</v>
      </c>
      <c r="W106" s="68">
        <v>9932</v>
      </c>
      <c r="X106" s="68">
        <v>142</v>
      </c>
      <c r="Y106" s="68">
        <f t="shared" ref="Y106:Z106" si="46">C106+E106+G106+I106+K106+M106+O106+Q106+S106+U106+W106</f>
        <v>107014</v>
      </c>
      <c r="Z106" s="68">
        <f t="shared" si="46"/>
        <v>4501</v>
      </c>
    </row>
    <row r="107" spans="1:26" ht="15.75" customHeight="1" x14ac:dyDescent="0.25">
      <c r="A107" s="299" t="s">
        <v>28</v>
      </c>
      <c r="B107" s="293"/>
      <c r="C107" s="50">
        <f t="shared" ref="C107:Z107" si="47">SUM(C101:C106)</f>
        <v>34363</v>
      </c>
      <c r="D107" s="50">
        <f t="shared" si="47"/>
        <v>192</v>
      </c>
      <c r="E107" s="50">
        <f t="shared" si="47"/>
        <v>36014</v>
      </c>
      <c r="F107" s="50">
        <f t="shared" si="47"/>
        <v>1096.8</v>
      </c>
      <c r="G107" s="50">
        <f t="shared" si="47"/>
        <v>34902</v>
      </c>
      <c r="H107" s="50">
        <f t="shared" si="47"/>
        <v>1451.6</v>
      </c>
      <c r="I107" s="50">
        <f t="shared" si="47"/>
        <v>38404</v>
      </c>
      <c r="J107" s="50">
        <f t="shared" si="47"/>
        <v>2593.5550000000003</v>
      </c>
      <c r="K107" s="50">
        <f t="shared" si="47"/>
        <v>39096</v>
      </c>
      <c r="L107" s="50">
        <f t="shared" si="47"/>
        <v>3537.1</v>
      </c>
      <c r="M107" s="50">
        <f t="shared" si="47"/>
        <v>35564</v>
      </c>
      <c r="N107" s="50">
        <f t="shared" si="47"/>
        <v>3681.6</v>
      </c>
      <c r="O107" s="50">
        <f t="shared" si="47"/>
        <v>40811</v>
      </c>
      <c r="P107" s="50">
        <f t="shared" si="47"/>
        <v>3452.3</v>
      </c>
      <c r="Q107" s="50">
        <f t="shared" si="47"/>
        <v>33862</v>
      </c>
      <c r="R107" s="50">
        <f t="shared" si="47"/>
        <v>2339.3000000000002</v>
      </c>
      <c r="S107" s="50">
        <f t="shared" si="47"/>
        <v>36546</v>
      </c>
      <c r="T107" s="50">
        <f t="shared" si="47"/>
        <v>3636.02</v>
      </c>
      <c r="U107" s="50">
        <f t="shared" si="47"/>
        <v>36127.5</v>
      </c>
      <c r="V107" s="50">
        <f t="shared" si="47"/>
        <v>4670.5</v>
      </c>
      <c r="W107" s="50">
        <f t="shared" si="47"/>
        <v>41288</v>
      </c>
      <c r="X107" s="50">
        <f t="shared" si="47"/>
        <v>2465.5</v>
      </c>
      <c r="Y107" s="50">
        <f t="shared" si="47"/>
        <v>406977.5</v>
      </c>
      <c r="Z107" s="50">
        <f t="shared" si="47"/>
        <v>29116.275000000001</v>
      </c>
    </row>
    <row r="108" spans="1:26" ht="15.75" customHeight="1" x14ac:dyDescent="0.25">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5.75" customHeight="1" x14ac:dyDescent="0.25">
      <c r="A109" s="85"/>
      <c r="B109" s="86"/>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5" customHeight="1" x14ac:dyDescent="0.25">
      <c r="A110" s="304" t="s">
        <v>44</v>
      </c>
      <c r="B110" s="308" t="s">
        <v>45</v>
      </c>
      <c r="C110" s="295" t="s">
        <v>43</v>
      </c>
      <c r="D110" s="293"/>
      <c r="E110" s="85"/>
      <c r="F110" s="85"/>
      <c r="G110" s="85"/>
      <c r="H110" s="85"/>
      <c r="I110" s="85"/>
      <c r="J110" s="85"/>
      <c r="K110" s="85"/>
      <c r="L110" s="85"/>
      <c r="M110" s="85"/>
      <c r="N110" s="85"/>
      <c r="O110" s="85"/>
      <c r="P110" s="85"/>
      <c r="Q110" s="85"/>
      <c r="R110" s="85"/>
      <c r="S110" s="85"/>
    </row>
    <row r="111" spans="1:26" ht="15.75" customHeight="1" x14ac:dyDescent="0.25">
      <c r="A111" s="298"/>
      <c r="B111" s="309"/>
      <c r="C111" s="64" t="s">
        <v>57</v>
      </c>
      <c r="D111" s="64" t="s">
        <v>58</v>
      </c>
      <c r="E111" s="85"/>
      <c r="F111" s="85"/>
      <c r="G111" s="85"/>
      <c r="H111" s="85"/>
      <c r="I111" s="85"/>
      <c r="J111" s="85"/>
      <c r="K111" s="85"/>
      <c r="L111" s="85"/>
      <c r="M111" s="85"/>
      <c r="N111" s="85"/>
      <c r="O111" s="85"/>
      <c r="P111" s="85"/>
      <c r="Q111" s="85"/>
      <c r="R111" s="85"/>
      <c r="S111" s="85"/>
    </row>
    <row r="112" spans="1:26" ht="15.75" customHeight="1" x14ac:dyDescent="0.25">
      <c r="A112" s="297" t="s">
        <v>59</v>
      </c>
      <c r="B112" s="65" t="s">
        <v>60</v>
      </c>
      <c r="C112" s="66">
        <f t="shared" ref="C112:D112" si="48">Y4</f>
        <v>1317501</v>
      </c>
      <c r="D112" s="66">
        <f t="shared" si="48"/>
        <v>174841.1</v>
      </c>
      <c r="E112" s="85"/>
      <c r="F112" s="85"/>
      <c r="G112" s="85"/>
      <c r="H112" s="85"/>
      <c r="I112" s="85"/>
      <c r="J112" s="85"/>
      <c r="K112" s="85"/>
      <c r="L112" s="85"/>
      <c r="M112" s="85"/>
      <c r="N112" s="85"/>
      <c r="O112" s="85"/>
      <c r="P112" s="85"/>
      <c r="Q112" s="85"/>
      <c r="R112" s="85"/>
      <c r="S112" s="85"/>
    </row>
    <row r="113" spans="1:26" ht="15.75" customHeight="1" x14ac:dyDescent="0.25">
      <c r="A113" s="235"/>
      <c r="B113" s="65" t="s">
        <v>61</v>
      </c>
      <c r="C113" s="66">
        <f t="shared" ref="C113:D113" si="49">Y5</f>
        <v>134723</v>
      </c>
      <c r="D113" s="66">
        <f t="shared" si="49"/>
        <v>48613.399999999994</v>
      </c>
      <c r="E113" s="85"/>
      <c r="F113" s="85"/>
      <c r="G113" s="85"/>
      <c r="H113" s="85"/>
      <c r="I113" s="85"/>
      <c r="J113" s="85"/>
      <c r="K113" s="85"/>
      <c r="L113" s="85"/>
      <c r="M113" s="85"/>
      <c r="N113" s="85"/>
      <c r="O113" s="85"/>
      <c r="P113" s="85"/>
      <c r="Q113" s="85"/>
      <c r="R113" s="85"/>
      <c r="S113" s="85"/>
    </row>
    <row r="114" spans="1:26" ht="15.75" customHeight="1" x14ac:dyDescent="0.25">
      <c r="A114" s="235"/>
      <c r="B114" s="65" t="s">
        <v>62</v>
      </c>
      <c r="C114" s="66">
        <f t="shared" ref="C114:D114" si="50">Y6</f>
        <v>68742</v>
      </c>
      <c r="D114" s="66">
        <f t="shared" si="50"/>
        <v>54642.869999999995</v>
      </c>
      <c r="E114" s="85"/>
      <c r="F114" s="85"/>
      <c r="G114" s="85"/>
      <c r="H114" s="85"/>
      <c r="I114" s="85"/>
      <c r="J114" s="85"/>
      <c r="K114" s="85"/>
      <c r="L114" s="85"/>
      <c r="M114" s="85"/>
      <c r="N114" s="85"/>
      <c r="O114" s="85"/>
      <c r="P114" s="85"/>
      <c r="Q114" s="85"/>
      <c r="R114" s="85"/>
      <c r="S114" s="85"/>
    </row>
    <row r="115" spans="1:26" ht="15.75" customHeight="1" x14ac:dyDescent="0.25">
      <c r="A115" s="235"/>
      <c r="B115" s="65" t="s">
        <v>63</v>
      </c>
      <c r="C115" s="87">
        <f t="shared" ref="C115:D115" si="51">Y7</f>
        <v>40916</v>
      </c>
      <c r="D115" s="87">
        <f t="shared" si="51"/>
        <v>17958.68</v>
      </c>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5.75" customHeight="1" x14ac:dyDescent="0.25">
      <c r="A116" s="235"/>
      <c r="B116" s="65" t="s">
        <v>64</v>
      </c>
      <c r="C116" s="87">
        <f t="shared" ref="C116:D116" si="52">Y8</f>
        <v>10332</v>
      </c>
      <c r="D116" s="87">
        <f t="shared" si="52"/>
        <v>10078</v>
      </c>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5.75" customHeight="1" x14ac:dyDescent="0.25">
      <c r="A117" s="235"/>
      <c r="B117" s="65" t="s">
        <v>65</v>
      </c>
      <c r="C117" s="87">
        <f t="shared" ref="C117:D117" si="53">Y9</f>
        <v>8585</v>
      </c>
      <c r="D117" s="87">
        <f t="shared" si="53"/>
        <v>9790</v>
      </c>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5.75" customHeight="1" x14ac:dyDescent="0.25">
      <c r="A118" s="235"/>
      <c r="B118" s="65" t="s">
        <v>66</v>
      </c>
      <c r="C118" s="87">
        <f t="shared" ref="C118:D118" si="54">Y10</f>
        <v>13862</v>
      </c>
      <c r="D118" s="87">
        <f t="shared" si="54"/>
        <v>13760</v>
      </c>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5.75" customHeight="1" x14ac:dyDescent="0.25">
      <c r="A119" s="235"/>
      <c r="B119" s="65" t="s">
        <v>67</v>
      </c>
      <c r="C119" s="87">
        <f t="shared" ref="C119:D119" si="55">Y11</f>
        <v>23742</v>
      </c>
      <c r="D119" s="87">
        <f t="shared" si="55"/>
        <v>13817</v>
      </c>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5.75" customHeight="1" x14ac:dyDescent="0.25">
      <c r="A120" s="235"/>
      <c r="B120" s="65" t="s">
        <v>68</v>
      </c>
      <c r="C120" s="87">
        <f t="shared" ref="C120:D120" si="56">Y12</f>
        <v>14771</v>
      </c>
      <c r="D120" s="87">
        <f t="shared" si="56"/>
        <v>12826</v>
      </c>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5.75" customHeight="1" x14ac:dyDescent="0.25">
      <c r="A121" s="235"/>
      <c r="B121" s="65" t="s">
        <v>163</v>
      </c>
      <c r="C121" s="87">
        <f t="shared" ref="C121:D121" si="57">Y13</f>
        <v>8316</v>
      </c>
      <c r="D121" s="87">
        <f t="shared" si="57"/>
        <v>3279</v>
      </c>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5.75" customHeight="1" x14ac:dyDescent="0.25">
      <c r="A122" s="235"/>
      <c r="B122" s="65" t="s">
        <v>70</v>
      </c>
      <c r="C122" s="87">
        <f t="shared" ref="C122:D122" si="58">Y14</f>
        <v>9090</v>
      </c>
      <c r="D122" s="87">
        <f t="shared" si="58"/>
        <v>8122</v>
      </c>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5.75" customHeight="1" x14ac:dyDescent="0.25">
      <c r="A123" s="235"/>
      <c r="B123" s="65" t="s">
        <v>71</v>
      </c>
      <c r="C123" s="87">
        <f t="shared" ref="C123:D123" si="59">Y15</f>
        <v>15875</v>
      </c>
      <c r="D123" s="87">
        <f t="shared" si="59"/>
        <v>10801</v>
      </c>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5.75" customHeight="1" x14ac:dyDescent="0.25">
      <c r="A124" s="235"/>
      <c r="B124" s="65" t="s">
        <v>72</v>
      </c>
      <c r="C124" s="87">
        <f t="shared" ref="C124:D124" si="60">Y16</f>
        <v>13897</v>
      </c>
      <c r="D124" s="87">
        <f t="shared" si="60"/>
        <v>7374</v>
      </c>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5.75" customHeight="1" x14ac:dyDescent="0.25">
      <c r="A125" s="298"/>
      <c r="B125" s="65" t="s">
        <v>73</v>
      </c>
      <c r="C125" s="87">
        <f t="shared" ref="C125:D125" si="61">Y17</f>
        <v>18258</v>
      </c>
      <c r="D125" s="87">
        <f t="shared" si="61"/>
        <v>12399</v>
      </c>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5.75" customHeight="1" x14ac:dyDescent="0.25">
      <c r="A126" s="296" t="s">
        <v>28</v>
      </c>
      <c r="B126" s="293"/>
      <c r="C126" s="50">
        <f t="shared" ref="C126:D126" si="62">C112+C113+C114+C115+C116+C117+C118+C119+C120+C121+C122+C123+C124+C125</f>
        <v>1698610</v>
      </c>
      <c r="D126" s="50">
        <f t="shared" si="62"/>
        <v>398302.05</v>
      </c>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5.75" customHeight="1" x14ac:dyDescent="0.25">
      <c r="A127" s="310" t="s">
        <v>74</v>
      </c>
      <c r="B127" s="88" t="s">
        <v>75</v>
      </c>
      <c r="C127" s="68">
        <f t="shared" ref="C127:D127" si="63">Y19</f>
        <v>6199.7</v>
      </c>
      <c r="D127" s="68">
        <f t="shared" si="63"/>
        <v>7053.7999999999993</v>
      </c>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5.75" customHeight="1" x14ac:dyDescent="0.25">
      <c r="A128" s="235"/>
      <c r="B128" s="65" t="s">
        <v>76</v>
      </c>
      <c r="C128" s="68">
        <f t="shared" ref="C128:D128" si="64">Y20</f>
        <v>11085.3</v>
      </c>
      <c r="D128" s="68">
        <f t="shared" si="64"/>
        <v>5440.1999999999989</v>
      </c>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5.75" customHeight="1" x14ac:dyDescent="0.25">
      <c r="A129" s="235"/>
      <c r="B129" s="65" t="s">
        <v>77</v>
      </c>
      <c r="C129" s="68">
        <f t="shared" ref="C129:D129" si="65">Y21</f>
        <v>8049.9</v>
      </c>
      <c r="D129" s="68">
        <f t="shared" si="65"/>
        <v>18832.100000000002</v>
      </c>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5.75" customHeight="1" x14ac:dyDescent="0.25">
      <c r="A130" s="235"/>
      <c r="B130" s="65" t="s">
        <v>78</v>
      </c>
      <c r="C130" s="68">
        <f t="shared" ref="C130:D130" si="66">Y22</f>
        <v>5199.8999999999996</v>
      </c>
      <c r="D130" s="68">
        <f t="shared" si="66"/>
        <v>3138.6000000000004</v>
      </c>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5.75" customHeight="1" x14ac:dyDescent="0.25">
      <c r="A131" s="235"/>
      <c r="B131" s="65" t="s">
        <v>79</v>
      </c>
      <c r="C131" s="68">
        <f t="shared" ref="C131:D131" si="67">Y23</f>
        <v>7281.4</v>
      </c>
      <c r="D131" s="68">
        <f t="shared" si="67"/>
        <v>1163.0999999999999</v>
      </c>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5.75" customHeight="1" x14ac:dyDescent="0.25">
      <c r="A132" s="235"/>
      <c r="B132" s="65" t="s">
        <v>80</v>
      </c>
      <c r="C132" s="68">
        <f t="shared" ref="C132:D132" si="68">Y24</f>
        <v>6659</v>
      </c>
      <c r="D132" s="68">
        <f t="shared" si="68"/>
        <v>2094.6999999999998</v>
      </c>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5.75" customHeight="1" x14ac:dyDescent="0.25">
      <c r="A133" s="235"/>
      <c r="B133" s="65" t="s">
        <v>81</v>
      </c>
      <c r="C133" s="68">
        <f t="shared" ref="C133:D133" si="69">Y25</f>
        <v>13194.099999999999</v>
      </c>
      <c r="D133" s="68">
        <f t="shared" si="69"/>
        <v>216.5</v>
      </c>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5.75" customHeight="1" x14ac:dyDescent="0.25">
      <c r="A134" s="298"/>
      <c r="B134" s="65" t="s">
        <v>82</v>
      </c>
      <c r="C134" s="68">
        <f t="shared" ref="C134:D134" si="70">Y26</f>
        <v>9411.4</v>
      </c>
      <c r="D134" s="68">
        <f t="shared" si="70"/>
        <v>2600.5</v>
      </c>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5.75" customHeight="1" x14ac:dyDescent="0.25">
      <c r="A135" s="296" t="s">
        <v>28</v>
      </c>
      <c r="B135" s="293"/>
      <c r="C135" s="50">
        <f t="shared" ref="C135:D135" si="71">C127+C128+C129+C130+C131+C132+C133+C134</f>
        <v>67080.7</v>
      </c>
      <c r="D135" s="50">
        <f t="shared" si="71"/>
        <v>40539.499999999993</v>
      </c>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5.75" customHeight="1" x14ac:dyDescent="0.25">
      <c r="A136" s="297" t="s">
        <v>83</v>
      </c>
      <c r="B136" s="65" t="s">
        <v>84</v>
      </c>
      <c r="C136" s="68">
        <f t="shared" ref="C136:D136" si="72">Y28</f>
        <v>4987</v>
      </c>
      <c r="D136" s="68" t="str">
        <f t="shared" si="72"/>
        <v>-</v>
      </c>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5.75" customHeight="1" x14ac:dyDescent="0.25">
      <c r="A137" s="235"/>
      <c r="B137" s="65" t="s">
        <v>86</v>
      </c>
      <c r="C137" s="68">
        <f t="shared" ref="C137:D137" si="73">Y29</f>
        <v>8943</v>
      </c>
      <c r="D137" s="68" t="str">
        <f t="shared" si="73"/>
        <v>-</v>
      </c>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5.75" customHeight="1" x14ac:dyDescent="0.25">
      <c r="A138" s="235"/>
      <c r="B138" s="65" t="s">
        <v>87</v>
      </c>
      <c r="C138" s="68">
        <f t="shared" ref="C138:D138" si="74">Y30</f>
        <v>4566</v>
      </c>
      <c r="D138" s="68" t="str">
        <f t="shared" si="74"/>
        <v>-</v>
      </c>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5.75" customHeight="1" x14ac:dyDescent="0.25">
      <c r="A139" s="235"/>
      <c r="B139" s="65" t="s">
        <v>88</v>
      </c>
      <c r="C139" s="68">
        <f t="shared" ref="C139:D139" si="75">Y31</f>
        <v>6350</v>
      </c>
      <c r="D139" s="68" t="str">
        <f t="shared" si="75"/>
        <v>-</v>
      </c>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5.75" customHeight="1" x14ac:dyDescent="0.25">
      <c r="A140" s="235"/>
      <c r="B140" s="65" t="s">
        <v>89</v>
      </c>
      <c r="C140" s="68">
        <f t="shared" ref="C140:D140" si="76">Y32</f>
        <v>4447</v>
      </c>
      <c r="D140" s="68" t="str">
        <f t="shared" si="76"/>
        <v>-</v>
      </c>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5.75" customHeight="1" x14ac:dyDescent="0.25">
      <c r="A141" s="235"/>
      <c r="B141" s="65" t="s">
        <v>90</v>
      </c>
      <c r="C141" s="68">
        <f t="shared" ref="C141:D141" si="77">Y33</f>
        <v>4281</v>
      </c>
      <c r="D141" s="68" t="str">
        <f t="shared" si="77"/>
        <v>-</v>
      </c>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5.75" customHeight="1" x14ac:dyDescent="0.25">
      <c r="A142" s="235"/>
      <c r="B142" s="65" t="s">
        <v>91</v>
      </c>
      <c r="C142" s="68">
        <f t="shared" ref="C142:D142" si="78">Y34</f>
        <v>8198</v>
      </c>
      <c r="D142" s="68" t="str">
        <f t="shared" si="78"/>
        <v>-</v>
      </c>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5.75" customHeight="1" x14ac:dyDescent="0.25">
      <c r="A143" s="235"/>
      <c r="B143" s="65" t="s">
        <v>92</v>
      </c>
      <c r="C143" s="68">
        <f t="shared" ref="C143:D143" si="79">Y35</f>
        <v>4383</v>
      </c>
      <c r="D143" s="68" t="str">
        <f t="shared" si="79"/>
        <v>-</v>
      </c>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5.75" customHeight="1" x14ac:dyDescent="0.25">
      <c r="A144" s="235"/>
      <c r="B144" s="65" t="s">
        <v>93</v>
      </c>
      <c r="C144" s="68">
        <f t="shared" ref="C144:D144" si="80">Y36</f>
        <v>5814</v>
      </c>
      <c r="D144" s="68" t="str">
        <f t="shared" si="80"/>
        <v>-</v>
      </c>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5.75" customHeight="1" x14ac:dyDescent="0.25">
      <c r="A145" s="235"/>
      <c r="B145" s="65" t="s">
        <v>94</v>
      </c>
      <c r="C145" s="68">
        <f t="shared" ref="C145:D145" si="81">Y37</f>
        <v>4401</v>
      </c>
      <c r="D145" s="68" t="str">
        <f t="shared" si="81"/>
        <v>-</v>
      </c>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5.75" customHeight="1" x14ac:dyDescent="0.25">
      <c r="A146" s="235"/>
      <c r="B146" s="65" t="s">
        <v>95</v>
      </c>
      <c r="C146" s="68">
        <f t="shared" ref="C146:D146" si="82">Y38</f>
        <v>7247</v>
      </c>
      <c r="D146" s="68" t="str">
        <f t="shared" si="82"/>
        <v>-</v>
      </c>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5.75" customHeight="1" x14ac:dyDescent="0.25">
      <c r="A147" s="235"/>
      <c r="B147" s="65" t="s">
        <v>164</v>
      </c>
      <c r="C147" s="68">
        <f t="shared" ref="C147:D147" si="83">Y39</f>
        <v>4363</v>
      </c>
      <c r="D147" s="68" t="str">
        <f t="shared" si="83"/>
        <v>-</v>
      </c>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5.75" customHeight="1" x14ac:dyDescent="0.25">
      <c r="A148" s="235"/>
      <c r="B148" s="65" t="s">
        <v>97</v>
      </c>
      <c r="C148" s="68">
        <f t="shared" ref="C148:D148" si="84">Y40</f>
        <v>4371</v>
      </c>
      <c r="D148" s="68" t="str">
        <f t="shared" si="84"/>
        <v>-</v>
      </c>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5.75" customHeight="1" x14ac:dyDescent="0.25">
      <c r="A149" s="235"/>
      <c r="B149" s="65" t="s">
        <v>98</v>
      </c>
      <c r="C149" s="68">
        <f t="shared" ref="C149:D149" si="85">Y41</f>
        <v>4037</v>
      </c>
      <c r="D149" s="68" t="str">
        <f t="shared" si="85"/>
        <v>-</v>
      </c>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5.75" customHeight="1" x14ac:dyDescent="0.25">
      <c r="A150" s="235"/>
      <c r="B150" s="65" t="s">
        <v>99</v>
      </c>
      <c r="C150" s="68">
        <f t="shared" ref="C150:D150" si="86">Y42</f>
        <v>3668</v>
      </c>
      <c r="D150" s="68" t="str">
        <f t="shared" si="86"/>
        <v>-</v>
      </c>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5.75" customHeight="1" x14ac:dyDescent="0.25">
      <c r="A151" s="235"/>
      <c r="B151" s="65" t="s">
        <v>100</v>
      </c>
      <c r="C151" s="68">
        <f t="shared" ref="C151:D151" si="87">Y43</f>
        <v>4603</v>
      </c>
      <c r="D151" s="68" t="str">
        <f t="shared" si="87"/>
        <v>-</v>
      </c>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5.75" customHeight="1" x14ac:dyDescent="0.25">
      <c r="A152" s="235"/>
      <c r="B152" s="65" t="s">
        <v>101</v>
      </c>
      <c r="C152" s="68">
        <f t="shared" ref="C152:D152" si="88">Y44</f>
        <v>4280</v>
      </c>
      <c r="D152" s="68" t="str">
        <f t="shared" si="88"/>
        <v>-</v>
      </c>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5.75" customHeight="1" x14ac:dyDescent="0.25">
      <c r="A153" s="235"/>
      <c r="B153" s="65" t="s">
        <v>102</v>
      </c>
      <c r="C153" s="68">
        <f t="shared" ref="C153:D153" si="89">Y45</f>
        <v>4682</v>
      </c>
      <c r="D153" s="68" t="str">
        <f t="shared" si="89"/>
        <v>-</v>
      </c>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5.75" customHeight="1" x14ac:dyDescent="0.25">
      <c r="A154" s="235"/>
      <c r="B154" s="65" t="s">
        <v>103</v>
      </c>
      <c r="C154" s="68">
        <f t="shared" ref="C154:D154" si="90">Y46</f>
        <v>6800</v>
      </c>
      <c r="D154" s="68" t="str">
        <f t="shared" si="90"/>
        <v>-</v>
      </c>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5.75" customHeight="1" x14ac:dyDescent="0.25">
      <c r="A155" s="235"/>
      <c r="B155" s="65" t="s">
        <v>104</v>
      </c>
      <c r="C155" s="68">
        <f t="shared" ref="C155:D155" si="91">Y47</f>
        <v>4569</v>
      </c>
      <c r="D155" s="68" t="str">
        <f t="shared" si="91"/>
        <v>-</v>
      </c>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5.75" customHeight="1" x14ac:dyDescent="0.25">
      <c r="A156" s="235"/>
      <c r="B156" s="65" t="s">
        <v>105</v>
      </c>
      <c r="C156" s="68">
        <f t="shared" ref="C156:D156" si="92">Y48</f>
        <v>4216</v>
      </c>
      <c r="D156" s="68" t="str">
        <f t="shared" si="92"/>
        <v>-</v>
      </c>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5.75" customHeight="1" x14ac:dyDescent="0.25">
      <c r="A157" s="235"/>
      <c r="B157" s="65" t="s">
        <v>106</v>
      </c>
      <c r="C157" s="68">
        <f t="shared" ref="C157:D157" si="93">Y49</f>
        <v>4270</v>
      </c>
      <c r="D157" s="68" t="str">
        <f t="shared" si="93"/>
        <v>-</v>
      </c>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5.75" customHeight="1" x14ac:dyDescent="0.25">
      <c r="A158" s="235"/>
      <c r="B158" s="65" t="s">
        <v>107</v>
      </c>
      <c r="C158" s="68">
        <f t="shared" ref="C158:D158" si="94">Y50</f>
        <v>8206</v>
      </c>
      <c r="D158" s="68" t="str">
        <f t="shared" si="94"/>
        <v>-</v>
      </c>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5.75" customHeight="1" x14ac:dyDescent="0.25">
      <c r="A159" s="235"/>
      <c r="B159" s="65" t="s">
        <v>108</v>
      </c>
      <c r="C159" s="68">
        <f t="shared" ref="C159:D159" si="95">Y51</f>
        <v>1375</v>
      </c>
      <c r="D159" s="68" t="str">
        <f t="shared" si="95"/>
        <v>-</v>
      </c>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5.75" customHeight="1" x14ac:dyDescent="0.25">
      <c r="A160" s="235"/>
      <c r="B160" s="65" t="s">
        <v>109</v>
      </c>
      <c r="C160" s="68">
        <f t="shared" ref="C160:D160" si="96">Y52</f>
        <v>1040</v>
      </c>
      <c r="D160" s="68" t="str">
        <f t="shared" si="96"/>
        <v>-</v>
      </c>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5.75" customHeight="1" x14ac:dyDescent="0.25">
      <c r="A161" s="235"/>
      <c r="B161" s="65" t="s">
        <v>110</v>
      </c>
      <c r="C161" s="68">
        <f t="shared" ref="C161:D161" si="97">Y53</f>
        <v>5933</v>
      </c>
      <c r="D161" s="68" t="str">
        <f t="shared" si="97"/>
        <v>-</v>
      </c>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5.75" customHeight="1" x14ac:dyDescent="0.25">
      <c r="A162" s="298"/>
      <c r="B162" s="65" t="s">
        <v>111</v>
      </c>
      <c r="C162" s="68">
        <f t="shared" ref="C162:D162" si="98">Y54</f>
        <v>143924</v>
      </c>
      <c r="D162" s="68">
        <f t="shared" si="98"/>
        <v>15811</v>
      </c>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5.75" customHeight="1" x14ac:dyDescent="0.25">
      <c r="A163" s="296" t="s">
        <v>28</v>
      </c>
      <c r="B163" s="293"/>
      <c r="C163" s="50">
        <f>C136+C137+C138+C139+C140+C141+C142+C143+C144+C145+C146+C147+C148+C149+C150+C151+C152+C153+C154+C155+C156+C157+C158+C161+C162+C159+C160</f>
        <v>273954</v>
      </c>
      <c r="D163" s="50">
        <f>D162</f>
        <v>15811</v>
      </c>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5.75" customHeight="1" x14ac:dyDescent="0.25">
      <c r="A164" s="300" t="s">
        <v>112</v>
      </c>
      <c r="B164" s="73" t="s">
        <v>113</v>
      </c>
      <c r="C164" s="68">
        <f t="shared" ref="C164:D164" si="99">Y56</f>
        <v>13009.5</v>
      </c>
      <c r="D164" s="68">
        <f t="shared" si="99"/>
        <v>598.79999999999995</v>
      </c>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5.75" customHeight="1" x14ac:dyDescent="0.25">
      <c r="A165" s="235"/>
      <c r="B165" s="73" t="s">
        <v>114</v>
      </c>
      <c r="C165" s="68">
        <f t="shared" ref="C165:D165" si="100">Y57</f>
        <v>3680.1</v>
      </c>
      <c r="D165" s="68">
        <f t="shared" si="100"/>
        <v>3879.2</v>
      </c>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5.75" customHeight="1" x14ac:dyDescent="0.25">
      <c r="A166" s="298"/>
      <c r="B166" s="73" t="s">
        <v>115</v>
      </c>
      <c r="C166" s="68">
        <f t="shared" ref="C166:D166" si="101">Y58</f>
        <v>4957.3</v>
      </c>
      <c r="D166" s="68">
        <f t="shared" si="101"/>
        <v>845.9</v>
      </c>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5.75" customHeight="1" x14ac:dyDescent="0.25">
      <c r="A167" s="296" t="s">
        <v>28</v>
      </c>
      <c r="B167" s="293"/>
      <c r="C167" s="50">
        <f t="shared" ref="C167:D167" si="102">C164+C165+C166</f>
        <v>21646.899999999998</v>
      </c>
      <c r="D167" s="50">
        <f t="shared" si="102"/>
        <v>5323.9</v>
      </c>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5.75" customHeight="1" x14ac:dyDescent="0.25">
      <c r="A168" s="300" t="s">
        <v>116</v>
      </c>
      <c r="B168" s="65" t="s">
        <v>117</v>
      </c>
      <c r="C168" s="68">
        <f t="shared" ref="C168:D168" si="103">Y60</f>
        <v>181886.4</v>
      </c>
      <c r="D168" s="68">
        <f t="shared" si="103"/>
        <v>0</v>
      </c>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5.75" customHeight="1" x14ac:dyDescent="0.25">
      <c r="A169" s="235"/>
      <c r="B169" s="65" t="s">
        <v>118</v>
      </c>
      <c r="C169" s="68">
        <f t="shared" ref="C169:D169" si="104">Y61</f>
        <v>8638</v>
      </c>
      <c r="D169" s="68">
        <f t="shared" si="104"/>
        <v>311.10000000000002</v>
      </c>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5.75" customHeight="1" x14ac:dyDescent="0.25">
      <c r="A170" s="235"/>
      <c r="B170" s="65" t="s">
        <v>119</v>
      </c>
      <c r="C170" s="68">
        <f t="shared" ref="C170:D170" si="105">Y62</f>
        <v>8006</v>
      </c>
      <c r="D170" s="68">
        <f t="shared" si="105"/>
        <v>3.5</v>
      </c>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5.75" customHeight="1" x14ac:dyDescent="0.25">
      <c r="A171" s="235"/>
      <c r="B171" s="65" t="s">
        <v>120</v>
      </c>
      <c r="C171" s="68">
        <f t="shared" ref="C171:D171" si="106">Y63</f>
        <v>7905</v>
      </c>
      <c r="D171" s="68">
        <f t="shared" si="106"/>
        <v>391.40000000000003</v>
      </c>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5.75" customHeight="1" x14ac:dyDescent="0.25">
      <c r="A172" s="235"/>
      <c r="B172" s="65" t="s">
        <v>121</v>
      </c>
      <c r="C172" s="68">
        <f t="shared" ref="C172:D172" si="107">Y64</f>
        <v>5798</v>
      </c>
      <c r="D172" s="68">
        <f t="shared" si="107"/>
        <v>172.71</v>
      </c>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5.75" customHeight="1" x14ac:dyDescent="0.25">
      <c r="A173" s="235"/>
      <c r="B173" s="65" t="s">
        <v>122</v>
      </c>
      <c r="C173" s="68">
        <f t="shared" ref="C173:D173" si="108">Y65</f>
        <v>7851</v>
      </c>
      <c r="D173" s="68">
        <f t="shared" si="108"/>
        <v>303.10000000000002</v>
      </c>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5.75" customHeight="1" x14ac:dyDescent="0.25">
      <c r="A174" s="235"/>
      <c r="B174" s="65" t="s">
        <v>123</v>
      </c>
      <c r="C174" s="68">
        <f t="shared" ref="C174:D174" si="109">Y66</f>
        <v>8558</v>
      </c>
      <c r="D174" s="68">
        <f t="shared" si="109"/>
        <v>431.81</v>
      </c>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5.75" customHeight="1" x14ac:dyDescent="0.25">
      <c r="A175" s="235"/>
      <c r="B175" s="65" t="s">
        <v>124</v>
      </c>
      <c r="C175" s="68">
        <f t="shared" ref="C175:D175" si="110">Y67</f>
        <v>6198</v>
      </c>
      <c r="D175" s="68">
        <f t="shared" si="110"/>
        <v>107.4</v>
      </c>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5.75" customHeight="1" x14ac:dyDescent="0.25">
      <c r="A176" s="235"/>
      <c r="B176" s="65" t="s">
        <v>125</v>
      </c>
      <c r="C176" s="68">
        <f t="shared" ref="C176:D176" si="111">Y68</f>
        <v>8653.2000000000007</v>
      </c>
      <c r="D176" s="68">
        <f t="shared" si="111"/>
        <v>584.70000000000005</v>
      </c>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5.75" customHeight="1" x14ac:dyDescent="0.25">
      <c r="A177" s="235"/>
      <c r="B177" s="65" t="s">
        <v>126</v>
      </c>
      <c r="C177" s="68">
        <f t="shared" ref="C177:D177" si="112">Y69</f>
        <v>6316</v>
      </c>
      <c r="D177" s="68">
        <f t="shared" si="112"/>
        <v>166.68</v>
      </c>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5.75" customHeight="1" x14ac:dyDescent="0.25">
      <c r="A178" s="235"/>
      <c r="B178" s="65" t="s">
        <v>127</v>
      </c>
      <c r="C178" s="68">
        <f t="shared" ref="C178:D178" si="113">Y70</f>
        <v>200</v>
      </c>
      <c r="D178" s="68">
        <f t="shared" si="113"/>
        <v>6.5</v>
      </c>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5.75" customHeight="1" x14ac:dyDescent="0.25">
      <c r="A179" s="235"/>
      <c r="B179" s="65" t="s">
        <v>128</v>
      </c>
      <c r="C179" s="68">
        <f t="shared" ref="C179:D179" si="114">Y71</f>
        <v>9115</v>
      </c>
      <c r="D179" s="68">
        <f t="shared" si="114"/>
        <v>394.8</v>
      </c>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5.75" customHeight="1" x14ac:dyDescent="0.25">
      <c r="A180" s="235"/>
      <c r="B180" s="65" t="s">
        <v>129</v>
      </c>
      <c r="C180" s="68">
        <f t="shared" ref="C180:D180" si="115">Y72</f>
        <v>13097</v>
      </c>
      <c r="D180" s="68">
        <f t="shared" si="115"/>
        <v>27</v>
      </c>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5.75" customHeight="1" x14ac:dyDescent="0.25">
      <c r="A181" s="235"/>
      <c r="B181" s="65" t="s">
        <v>130</v>
      </c>
      <c r="C181" s="68">
        <f t="shared" ref="C181:D181" si="116">Y73</f>
        <v>12715</v>
      </c>
      <c r="D181" s="68">
        <f t="shared" si="116"/>
        <v>541.9</v>
      </c>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5.75" customHeight="1" x14ac:dyDescent="0.25">
      <c r="A182" s="235"/>
      <c r="B182" s="65" t="s">
        <v>131</v>
      </c>
      <c r="C182" s="68">
        <f t="shared" ref="C182:D182" si="117">Y74</f>
        <v>11178</v>
      </c>
      <c r="D182" s="68">
        <f t="shared" si="117"/>
        <v>10.7</v>
      </c>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5.75" customHeight="1" x14ac:dyDescent="0.25">
      <c r="A183" s="235"/>
      <c r="B183" s="65" t="s">
        <v>87</v>
      </c>
      <c r="C183" s="68">
        <f t="shared" ref="C183:D183" si="118">Y75</f>
        <v>11156</v>
      </c>
      <c r="D183" s="68">
        <f t="shared" si="118"/>
        <v>348.33</v>
      </c>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5.75" customHeight="1" x14ac:dyDescent="0.25">
      <c r="A184" s="235"/>
      <c r="B184" s="65" t="s">
        <v>132</v>
      </c>
      <c r="C184" s="68">
        <f t="shared" ref="C184:D184" si="119">Y76</f>
        <v>17090</v>
      </c>
      <c r="D184" s="68">
        <f t="shared" si="119"/>
        <v>668.61</v>
      </c>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5.75" customHeight="1" x14ac:dyDescent="0.25">
      <c r="A185" s="235"/>
      <c r="B185" s="65" t="s">
        <v>133</v>
      </c>
      <c r="C185" s="68">
        <f t="shared" ref="C185:D185" si="120">Y77</f>
        <v>10279</v>
      </c>
      <c r="D185" s="68">
        <f t="shared" si="120"/>
        <v>729.00000000000011</v>
      </c>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5.75" customHeight="1" x14ac:dyDescent="0.25">
      <c r="A186" s="235"/>
      <c r="B186" s="65" t="s">
        <v>134</v>
      </c>
      <c r="C186" s="68">
        <f t="shared" ref="C186:D186" si="121">Y78</f>
        <v>7707</v>
      </c>
      <c r="D186" s="68">
        <f t="shared" si="121"/>
        <v>244.20000000000002</v>
      </c>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5.75" customHeight="1" x14ac:dyDescent="0.25">
      <c r="A187" s="235"/>
      <c r="B187" s="65" t="s">
        <v>135</v>
      </c>
      <c r="C187" s="68">
        <f t="shared" ref="C187:D187" si="122">Y79</f>
        <v>16435.900000000001</v>
      </c>
      <c r="D187" s="68">
        <f t="shared" si="122"/>
        <v>329.30000000000007</v>
      </c>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5.75" customHeight="1" x14ac:dyDescent="0.25">
      <c r="A188" s="235"/>
      <c r="B188" s="65" t="s">
        <v>136</v>
      </c>
      <c r="C188" s="68">
        <f t="shared" ref="C188:D188" si="123">Y80</f>
        <v>6731</v>
      </c>
      <c r="D188" s="68">
        <f t="shared" si="123"/>
        <v>397.90000000000003</v>
      </c>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5.75" customHeight="1" x14ac:dyDescent="0.25">
      <c r="A189" s="235"/>
      <c r="B189" s="65" t="s">
        <v>137</v>
      </c>
      <c r="C189" s="68">
        <f t="shared" ref="C189:D189" si="124">Y81</f>
        <v>2502</v>
      </c>
      <c r="D189" s="68">
        <f t="shared" si="124"/>
        <v>2991.32</v>
      </c>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5.75" customHeight="1" x14ac:dyDescent="0.25">
      <c r="A190" s="235"/>
      <c r="B190" s="65" t="s">
        <v>138</v>
      </c>
      <c r="C190" s="68">
        <f t="shared" ref="C190:D190" si="125">Y82</f>
        <v>6140</v>
      </c>
      <c r="D190" s="68">
        <f t="shared" si="125"/>
        <v>96.1</v>
      </c>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5.75" customHeight="1" x14ac:dyDescent="0.25">
      <c r="A191" s="235"/>
      <c r="B191" s="65" t="s">
        <v>139</v>
      </c>
      <c r="C191" s="68">
        <f t="shared" ref="C191:D191" si="126">Y83</f>
        <v>5325</v>
      </c>
      <c r="D191" s="68">
        <f t="shared" si="126"/>
        <v>344.9</v>
      </c>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5.75" customHeight="1" x14ac:dyDescent="0.25">
      <c r="A192" s="235"/>
      <c r="B192" s="65" t="s">
        <v>140</v>
      </c>
      <c r="C192" s="68">
        <f t="shared" ref="C192:D192" si="127">Y84</f>
        <v>6079</v>
      </c>
      <c r="D192" s="68">
        <f t="shared" si="127"/>
        <v>344.5</v>
      </c>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5.75" customHeight="1" x14ac:dyDescent="0.25">
      <c r="A193" s="235"/>
      <c r="B193" s="65" t="s">
        <v>141</v>
      </c>
      <c r="C193" s="68">
        <f t="shared" ref="C193:D193" si="128">Y85</f>
        <v>2951</v>
      </c>
      <c r="D193" s="68">
        <f t="shared" si="128"/>
        <v>6780.9000000000005</v>
      </c>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5.75" customHeight="1" x14ac:dyDescent="0.25">
      <c r="A194" s="235"/>
      <c r="B194" s="65" t="s">
        <v>142</v>
      </c>
      <c r="C194" s="68">
        <f t="shared" ref="C194:D194" si="129">Y86</f>
        <v>6034</v>
      </c>
      <c r="D194" s="68">
        <f t="shared" si="129"/>
        <v>391.04999999999995</v>
      </c>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5.75" customHeight="1" x14ac:dyDescent="0.25">
      <c r="A195" s="235"/>
      <c r="B195" s="65" t="s">
        <v>143</v>
      </c>
      <c r="C195" s="68">
        <f t="shared" ref="C195:D195" si="130">Y87</f>
        <v>6562</v>
      </c>
      <c r="D195" s="68">
        <f t="shared" si="130"/>
        <v>433.55</v>
      </c>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5.75" customHeight="1" x14ac:dyDescent="0.25">
      <c r="A196" s="235"/>
      <c r="B196" s="65" t="s">
        <v>144</v>
      </c>
      <c r="C196" s="68">
        <f t="shared" ref="C196:D196" si="131">Y88</f>
        <v>7131</v>
      </c>
      <c r="D196" s="68">
        <f t="shared" si="131"/>
        <v>253.8</v>
      </c>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5.75" customHeight="1" x14ac:dyDescent="0.25">
      <c r="A197" s="235"/>
      <c r="B197" s="65" t="s">
        <v>145</v>
      </c>
      <c r="C197" s="68">
        <f t="shared" ref="C197:D197" si="132">Y89</f>
        <v>1942</v>
      </c>
      <c r="D197" s="68">
        <f t="shared" si="132"/>
        <v>3120.2</v>
      </c>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5.75" customHeight="1" x14ac:dyDescent="0.25">
      <c r="A198" s="235"/>
      <c r="B198" s="65" t="s">
        <v>146</v>
      </c>
      <c r="C198" s="68">
        <f t="shared" ref="C198:D198" si="133">Y90</f>
        <v>9196</v>
      </c>
      <c r="D198" s="68">
        <f t="shared" si="133"/>
        <v>266.70000000000005</v>
      </c>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5.75" customHeight="1" x14ac:dyDescent="0.25">
      <c r="A199" s="235"/>
      <c r="B199" s="65" t="s">
        <v>147</v>
      </c>
      <c r="C199" s="68">
        <f t="shared" ref="C199:D199" si="134">Y91</f>
        <v>3085</v>
      </c>
      <c r="D199" s="68">
        <f t="shared" si="134"/>
        <v>9.1999999999999993</v>
      </c>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5.75" customHeight="1" x14ac:dyDescent="0.25">
      <c r="A200" s="235"/>
      <c r="B200" s="65" t="s">
        <v>148</v>
      </c>
      <c r="C200" s="68">
        <f t="shared" ref="C200:D200" si="135">Y92</f>
        <v>2074</v>
      </c>
      <c r="D200" s="68">
        <f t="shared" si="135"/>
        <v>1066.5</v>
      </c>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5.75" customHeight="1" x14ac:dyDescent="0.25">
      <c r="A201" s="235"/>
      <c r="B201" s="65" t="s">
        <v>149</v>
      </c>
      <c r="C201" s="68">
        <f t="shared" ref="C201:D201" si="136">Y93</f>
        <v>1466</v>
      </c>
      <c r="D201" s="68">
        <f t="shared" si="136"/>
        <v>0</v>
      </c>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5.75" customHeight="1" x14ac:dyDescent="0.25">
      <c r="A202" s="235"/>
      <c r="B202" s="65" t="s">
        <v>165</v>
      </c>
      <c r="C202" s="68">
        <f t="shared" ref="C202:D202" si="137">Y94</f>
        <v>3126</v>
      </c>
      <c r="D202" s="68">
        <f t="shared" si="137"/>
        <v>0</v>
      </c>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5.75" customHeight="1" x14ac:dyDescent="0.25">
      <c r="A203" s="235"/>
      <c r="B203" s="65" t="s">
        <v>151</v>
      </c>
      <c r="C203" s="68">
        <f t="shared" ref="C203:D203" si="138">Y95</f>
        <v>885</v>
      </c>
      <c r="D203" s="68">
        <f t="shared" si="138"/>
        <v>0</v>
      </c>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5.75" customHeight="1" x14ac:dyDescent="0.25">
      <c r="A204" s="235"/>
      <c r="B204" s="65" t="s">
        <v>152</v>
      </c>
      <c r="C204" s="68">
        <f t="shared" ref="C204:D204" si="139">Y96</f>
        <v>1920</v>
      </c>
      <c r="D204" s="68">
        <f t="shared" si="139"/>
        <v>0</v>
      </c>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5.75" customHeight="1" x14ac:dyDescent="0.25">
      <c r="A205" s="298"/>
      <c r="B205" s="65" t="s">
        <v>153</v>
      </c>
      <c r="C205" s="68">
        <f t="shared" ref="C205:D205" si="140">Y97</f>
        <v>1377</v>
      </c>
      <c r="D205" s="68">
        <f t="shared" si="140"/>
        <v>0</v>
      </c>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24" customHeight="1" x14ac:dyDescent="0.25">
      <c r="A206" s="296" t="s">
        <v>28</v>
      </c>
      <c r="B206" s="293"/>
      <c r="C206" s="50">
        <f t="shared" ref="C206:D206" si="141">C168+C169+C170+C171+C172+C173+C174+C175+C176+C177+C178+C179+C180+C181+C182+C183+C184+C185+C186+C187+C188+C189+C190+C191+C192+C193+C194+C195+C196+C197+C198+C199+C200+C201+C202+C203+C204+C205</f>
        <v>433308.5</v>
      </c>
      <c r="D206" s="50">
        <f t="shared" si="141"/>
        <v>22269.360000000001</v>
      </c>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5.75" customHeight="1" x14ac:dyDescent="0.25">
      <c r="A207" s="70" t="s">
        <v>154</v>
      </c>
      <c r="B207" s="73" t="s">
        <v>155</v>
      </c>
      <c r="C207" s="68">
        <f t="shared" ref="C207:D207" si="142">Y99</f>
        <v>74326.5</v>
      </c>
      <c r="D207" s="68">
        <f t="shared" si="142"/>
        <v>1089</v>
      </c>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5.75" customHeight="1" x14ac:dyDescent="0.25">
      <c r="A208" s="296" t="s">
        <v>28</v>
      </c>
      <c r="B208" s="293"/>
      <c r="C208" s="50">
        <f t="shared" ref="C208:D208" si="143">C207</f>
        <v>74326.5</v>
      </c>
      <c r="D208" s="50">
        <f t="shared" si="143"/>
        <v>1089</v>
      </c>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5.75" customHeight="1" x14ac:dyDescent="0.25">
      <c r="A209" s="297" t="s">
        <v>156</v>
      </c>
      <c r="B209" s="65" t="s">
        <v>157</v>
      </c>
      <c r="C209" s="68">
        <f t="shared" ref="C209:D209" si="144">Y101</f>
        <v>85911</v>
      </c>
      <c r="D209" s="68">
        <f t="shared" si="144"/>
        <v>1207.5999999999999</v>
      </c>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5.75" customHeight="1" x14ac:dyDescent="0.25">
      <c r="A210" s="235"/>
      <c r="B210" s="65" t="s">
        <v>158</v>
      </c>
      <c r="C210" s="68">
        <f t="shared" ref="C210:D210" si="145">Y102</f>
        <v>102999</v>
      </c>
      <c r="D210" s="68">
        <f t="shared" si="145"/>
        <v>13277.22</v>
      </c>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5.75" customHeight="1" x14ac:dyDescent="0.25">
      <c r="A211" s="235"/>
      <c r="B211" s="65" t="s">
        <v>159</v>
      </c>
      <c r="C211" s="68">
        <f t="shared" ref="C211:D211" si="146">Y103</f>
        <v>28362</v>
      </c>
      <c r="D211" s="68">
        <f t="shared" si="146"/>
        <v>3</v>
      </c>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5.75" customHeight="1" x14ac:dyDescent="0.25">
      <c r="A212" s="235"/>
      <c r="B212" s="65" t="s">
        <v>160</v>
      </c>
      <c r="C212" s="68">
        <f t="shared" ref="C212:D212" si="147">Y104</f>
        <v>37949</v>
      </c>
      <c r="D212" s="68">
        <f t="shared" si="147"/>
        <v>10127.455000000002</v>
      </c>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5.75" customHeight="1" x14ac:dyDescent="0.25">
      <c r="A213" s="235"/>
      <c r="B213" s="65" t="s">
        <v>166</v>
      </c>
      <c r="C213" s="68">
        <f t="shared" ref="C213:D213" si="148">Y105</f>
        <v>44742.5</v>
      </c>
      <c r="D213" s="68">
        <f t="shared" si="148"/>
        <v>0</v>
      </c>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5.75" customHeight="1" x14ac:dyDescent="0.25">
      <c r="A214" s="298"/>
      <c r="B214" s="65" t="s">
        <v>162</v>
      </c>
      <c r="C214" s="68">
        <f t="shared" ref="C214:D214" si="149">Y106</f>
        <v>107014</v>
      </c>
      <c r="D214" s="68">
        <f t="shared" si="149"/>
        <v>4501</v>
      </c>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5.75" customHeight="1" x14ac:dyDescent="0.25">
      <c r="A215" s="296" t="s">
        <v>28</v>
      </c>
      <c r="B215" s="293"/>
      <c r="C215" s="50">
        <f t="shared" ref="C215:D215" si="150">SUM(C209:C214)</f>
        <v>406977.5</v>
      </c>
      <c r="D215" s="50">
        <f t="shared" si="150"/>
        <v>29116.275000000001</v>
      </c>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5.75" customHeight="1" x14ac:dyDescent="0.25">
      <c r="A216" s="85"/>
      <c r="B216" s="86"/>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5" customHeight="1" x14ac:dyDescent="0.25">
      <c r="A217" s="296" t="s">
        <v>167</v>
      </c>
      <c r="B217" s="293"/>
      <c r="C217" s="50">
        <f t="shared" ref="C217:D217" si="151">C126+C135+C163+C167+C206+C208+C215</f>
        <v>2975904.0999999996</v>
      </c>
      <c r="D217" s="50">
        <f t="shared" si="151"/>
        <v>512451.08500000002</v>
      </c>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5.75" customHeight="1" x14ac:dyDescent="0.25">
      <c r="A218" s="85"/>
      <c r="B218" s="86"/>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5.75" customHeight="1" x14ac:dyDescent="0.25">
      <c r="A219" s="85"/>
      <c r="B219" s="86"/>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5.75" customHeight="1" x14ac:dyDescent="0.25">
      <c r="A220" s="85"/>
      <c r="B220" s="86"/>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5.75" customHeight="1" x14ac:dyDescent="0.25">
      <c r="A221" s="85"/>
      <c r="B221" s="86"/>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5.75" customHeight="1" x14ac:dyDescent="0.25">
      <c r="A222" s="85"/>
      <c r="B222" s="86"/>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5.75" customHeight="1" x14ac:dyDescent="0.25">
      <c r="A223" s="85"/>
      <c r="B223" s="86"/>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5.75" customHeight="1" x14ac:dyDescent="0.25">
      <c r="A224" s="85"/>
      <c r="B224" s="86"/>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5.75" customHeight="1" x14ac:dyDescent="0.25">
      <c r="A225" s="85"/>
      <c r="B225" s="86"/>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5.75" customHeight="1" x14ac:dyDescent="0.25">
      <c r="A226" s="85"/>
      <c r="B226" s="86"/>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5.75" customHeight="1" x14ac:dyDescent="0.25">
      <c r="A227" s="85"/>
      <c r="B227" s="86"/>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5.75" customHeight="1" x14ac:dyDescent="0.25">
      <c r="A228" s="85"/>
      <c r="B228" s="86"/>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5.75" customHeight="1" x14ac:dyDescent="0.25">
      <c r="A229" s="85"/>
      <c r="B229" s="86"/>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5.75" customHeight="1" x14ac:dyDescent="0.25">
      <c r="A230" s="85"/>
      <c r="B230" s="86"/>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5.75" customHeight="1" x14ac:dyDescent="0.25">
      <c r="A231" s="85"/>
      <c r="B231" s="86"/>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5.75" customHeight="1" x14ac:dyDescent="0.25">
      <c r="A232" s="85"/>
      <c r="B232" s="86"/>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5.75" customHeight="1" x14ac:dyDescent="0.25">
      <c r="A233" s="85"/>
      <c r="B233" s="86"/>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5.75" customHeight="1" x14ac:dyDescent="0.25">
      <c r="A234" s="85"/>
      <c r="B234" s="86"/>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5.75" customHeight="1" x14ac:dyDescent="0.25">
      <c r="A235" s="85"/>
      <c r="B235" s="86"/>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5.75" customHeight="1" x14ac:dyDescent="0.25">
      <c r="A236" s="85"/>
      <c r="B236" s="86"/>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5.75" customHeight="1" x14ac:dyDescent="0.25">
      <c r="A237" s="85"/>
      <c r="B237" s="86"/>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5.75" customHeight="1" x14ac:dyDescent="0.25">
      <c r="A238" s="85"/>
      <c r="B238" s="86"/>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5.75" customHeight="1" x14ac:dyDescent="0.25">
      <c r="A239" s="85"/>
      <c r="B239" s="86"/>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5.75" customHeight="1" x14ac:dyDescent="0.25">
      <c r="A240" s="85"/>
      <c r="B240" s="86"/>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5.75" customHeight="1" x14ac:dyDescent="0.25">
      <c r="A241" s="85"/>
      <c r="B241" s="86"/>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5.75" customHeight="1" x14ac:dyDescent="0.25">
      <c r="A242" s="85"/>
      <c r="B242" s="86"/>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5.75" customHeight="1" x14ac:dyDescent="0.25">
      <c r="A243" s="85"/>
      <c r="B243" s="86"/>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5.75" customHeight="1" x14ac:dyDescent="0.25">
      <c r="A244" s="85"/>
      <c r="B244" s="86"/>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5.75" customHeight="1" x14ac:dyDescent="0.25">
      <c r="A245" s="85"/>
      <c r="B245" s="86"/>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5.75" customHeight="1" x14ac:dyDescent="0.25">
      <c r="A246" s="85"/>
      <c r="B246" s="86"/>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5.75" customHeight="1" x14ac:dyDescent="0.25">
      <c r="A247" s="85"/>
      <c r="B247" s="86"/>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5.75" customHeight="1" x14ac:dyDescent="0.25">
      <c r="A248" s="85"/>
      <c r="B248" s="86"/>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5.75" customHeight="1" x14ac:dyDescent="0.25">
      <c r="A249" s="85"/>
      <c r="B249" s="86"/>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5.75" customHeight="1" x14ac:dyDescent="0.25">
      <c r="A250" s="85"/>
      <c r="B250" s="86"/>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5.75" customHeight="1" x14ac:dyDescent="0.25">
      <c r="A251" s="85"/>
      <c r="B251" s="86"/>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5.75" customHeight="1" x14ac:dyDescent="0.25">
      <c r="A252" s="85"/>
      <c r="B252" s="86"/>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5.75" customHeight="1" x14ac:dyDescent="0.25">
      <c r="A253" s="85"/>
      <c r="B253" s="86"/>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5.75" customHeight="1" x14ac:dyDescent="0.25">
      <c r="A254" s="85"/>
      <c r="B254" s="86"/>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5.75" customHeight="1" x14ac:dyDescent="0.25">
      <c r="A255" s="85"/>
      <c r="B255" s="86"/>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5.75" customHeight="1" x14ac:dyDescent="0.25">
      <c r="A256" s="85"/>
      <c r="B256" s="86"/>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5.75" customHeight="1" x14ac:dyDescent="0.25">
      <c r="A257" s="85"/>
      <c r="B257" s="86"/>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5.75" customHeight="1" x14ac:dyDescent="0.25">
      <c r="A258" s="85"/>
      <c r="B258" s="86"/>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5.75" customHeight="1" x14ac:dyDescent="0.25">
      <c r="A259" s="85"/>
      <c r="B259" s="86"/>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5.75" customHeight="1" x14ac:dyDescent="0.25">
      <c r="A260" s="85"/>
      <c r="B260" s="86"/>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5.75" customHeight="1" x14ac:dyDescent="0.25">
      <c r="A261" s="85"/>
      <c r="B261" s="86"/>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5.75" customHeight="1" x14ac:dyDescent="0.25">
      <c r="A262" s="85"/>
      <c r="B262" s="86"/>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5.75" customHeight="1" x14ac:dyDescent="0.25">
      <c r="A263" s="85"/>
      <c r="B263" s="86"/>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5.75" customHeight="1" x14ac:dyDescent="0.25">
      <c r="A264" s="85"/>
      <c r="B264" s="86"/>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5.75" customHeight="1" x14ac:dyDescent="0.25">
      <c r="A265" s="85"/>
      <c r="B265" s="86"/>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5.75" customHeight="1" x14ac:dyDescent="0.25">
      <c r="A266" s="85"/>
      <c r="B266" s="86"/>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5.75" customHeight="1" x14ac:dyDescent="0.25">
      <c r="A267" s="85"/>
      <c r="B267" s="86"/>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5.75" customHeight="1" x14ac:dyDescent="0.25">
      <c r="A268" s="85"/>
      <c r="B268" s="86"/>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5.75" customHeight="1" x14ac:dyDescent="0.25">
      <c r="A269" s="85"/>
      <c r="B269" s="86"/>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5.75" customHeight="1" x14ac:dyDescent="0.25">
      <c r="A270" s="85"/>
      <c r="B270" s="86"/>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5.75" customHeight="1" x14ac:dyDescent="0.25">
      <c r="A271" s="85"/>
      <c r="B271" s="86"/>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5.75" customHeight="1" x14ac:dyDescent="0.25">
      <c r="A272" s="85"/>
      <c r="B272" s="86"/>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5.75" customHeight="1" x14ac:dyDescent="0.25">
      <c r="A273" s="85"/>
      <c r="B273" s="86"/>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5.75" customHeight="1" x14ac:dyDescent="0.25">
      <c r="A274" s="85"/>
      <c r="B274" s="86"/>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5.75" customHeight="1" x14ac:dyDescent="0.25">
      <c r="A275" s="85"/>
      <c r="B275" s="86"/>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5.75" customHeight="1" x14ac:dyDescent="0.25">
      <c r="A276" s="85"/>
      <c r="B276" s="86"/>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5.75" customHeight="1" x14ac:dyDescent="0.25">
      <c r="A277" s="85"/>
      <c r="B277" s="86"/>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5.75" customHeight="1" x14ac:dyDescent="0.25">
      <c r="A278" s="85"/>
      <c r="B278" s="86"/>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5.75" customHeight="1" x14ac:dyDescent="0.25">
      <c r="A279" s="85"/>
      <c r="B279" s="86"/>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5.75" customHeight="1" x14ac:dyDescent="0.25">
      <c r="A280" s="85"/>
      <c r="B280" s="86"/>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5.75" customHeight="1" x14ac:dyDescent="0.25">
      <c r="A281" s="85"/>
      <c r="B281" s="86"/>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5.75" customHeight="1" x14ac:dyDescent="0.25">
      <c r="A282" s="85"/>
      <c r="B282" s="86"/>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5.75" customHeight="1" x14ac:dyDescent="0.25">
      <c r="A283" s="85"/>
      <c r="B283" s="86"/>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5.75" customHeight="1" x14ac:dyDescent="0.25">
      <c r="A284" s="85"/>
      <c r="B284" s="86"/>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5.75" customHeight="1" x14ac:dyDescent="0.25">
      <c r="A285" s="85"/>
      <c r="B285" s="86"/>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5.75" customHeight="1" x14ac:dyDescent="0.25">
      <c r="A286" s="85"/>
      <c r="B286" s="86"/>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5.75" customHeight="1" x14ac:dyDescent="0.25">
      <c r="A287" s="85"/>
      <c r="B287" s="86"/>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5.75" customHeight="1" x14ac:dyDescent="0.25">
      <c r="A288" s="85"/>
      <c r="B288" s="86"/>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5.75" customHeight="1" x14ac:dyDescent="0.25">
      <c r="A289" s="85"/>
      <c r="B289" s="86"/>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5.75" customHeight="1" x14ac:dyDescent="0.25">
      <c r="A290" s="85"/>
      <c r="B290" s="86"/>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5.75" customHeight="1" x14ac:dyDescent="0.25">
      <c r="A291" s="85"/>
      <c r="B291" s="86"/>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5.75" customHeight="1" x14ac:dyDescent="0.25">
      <c r="A292" s="85"/>
      <c r="B292" s="86"/>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5.75" customHeight="1" x14ac:dyDescent="0.25">
      <c r="A293" s="85"/>
      <c r="B293" s="86"/>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5.75" customHeight="1" x14ac:dyDescent="0.25">
      <c r="A294" s="85"/>
      <c r="B294" s="86"/>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5.75" customHeight="1" x14ac:dyDescent="0.25">
      <c r="A295" s="85"/>
      <c r="B295" s="86"/>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5.75" customHeight="1" x14ac:dyDescent="0.25">
      <c r="A296" s="85"/>
      <c r="B296" s="86"/>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5.75" customHeight="1" x14ac:dyDescent="0.25">
      <c r="A297" s="85"/>
      <c r="B297" s="86"/>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5.75" customHeight="1" x14ac:dyDescent="0.25">
      <c r="A298" s="85"/>
      <c r="B298" s="86"/>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5.75" customHeight="1" x14ac:dyDescent="0.25">
      <c r="A299" s="85"/>
      <c r="B299" s="86"/>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5.75" customHeight="1" x14ac:dyDescent="0.25">
      <c r="A300" s="85"/>
      <c r="B300" s="86"/>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5.75" customHeight="1" x14ac:dyDescent="0.25">
      <c r="A301" s="85"/>
      <c r="B301" s="86"/>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5.75" customHeight="1" x14ac:dyDescent="0.25">
      <c r="A302" s="85"/>
      <c r="B302" s="86"/>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5.75" customHeight="1" x14ac:dyDescent="0.25">
      <c r="A303" s="85"/>
      <c r="B303" s="86"/>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5.75" customHeight="1" x14ac:dyDescent="0.25">
      <c r="A304" s="85"/>
      <c r="B304" s="86"/>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5.75" customHeight="1" x14ac:dyDescent="0.25">
      <c r="A305" s="85"/>
      <c r="B305" s="86"/>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5.75" customHeight="1" x14ac:dyDescent="0.25">
      <c r="A306" s="85"/>
      <c r="B306" s="86"/>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5.75" customHeight="1" x14ac:dyDescent="0.25">
      <c r="A307" s="85"/>
      <c r="B307" s="86"/>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5.75" customHeight="1" x14ac:dyDescent="0.25">
      <c r="A308" s="85"/>
      <c r="B308" s="86"/>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5.75" customHeight="1" x14ac:dyDescent="0.25">
      <c r="A309" s="85"/>
      <c r="B309" s="86"/>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5.75" customHeight="1" x14ac:dyDescent="0.25">
      <c r="A310" s="85"/>
      <c r="B310" s="86"/>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5.75" customHeight="1" x14ac:dyDescent="0.25">
      <c r="A311" s="85"/>
      <c r="B311" s="86"/>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5.75" customHeight="1" x14ac:dyDescent="0.25">
      <c r="A312" s="85"/>
      <c r="B312" s="86"/>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5.75" customHeight="1" x14ac:dyDescent="0.25">
      <c r="A313" s="85"/>
      <c r="B313" s="86"/>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5.75" customHeight="1" x14ac:dyDescent="0.25">
      <c r="A314" s="85"/>
      <c r="B314" s="86"/>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5.75" customHeight="1" x14ac:dyDescent="0.25">
      <c r="A315" s="85"/>
      <c r="B315" s="86"/>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5.75" customHeight="1" x14ac:dyDescent="0.25">
      <c r="A316" s="85"/>
      <c r="B316" s="86"/>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5.75" customHeight="1" x14ac:dyDescent="0.25">
      <c r="A317" s="85"/>
      <c r="B317" s="86"/>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5.75" customHeight="1" x14ac:dyDescent="0.25">
      <c r="A318" s="85"/>
      <c r="B318" s="86"/>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5.75" customHeight="1" x14ac:dyDescent="0.25">
      <c r="A319" s="85"/>
      <c r="B319" s="86"/>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5.75" customHeight="1" x14ac:dyDescent="0.25">
      <c r="A320" s="85"/>
      <c r="B320" s="86"/>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5.75" customHeight="1" x14ac:dyDescent="0.25">
      <c r="A321" s="85"/>
      <c r="B321" s="86"/>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5.75" customHeight="1" x14ac:dyDescent="0.25">
      <c r="A322" s="85"/>
      <c r="B322" s="86"/>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5.75" customHeight="1" x14ac:dyDescent="0.25">
      <c r="A323" s="85"/>
      <c r="B323" s="86"/>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5.75" customHeight="1" x14ac:dyDescent="0.25">
      <c r="A324" s="85"/>
      <c r="B324" s="86"/>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5.75" customHeight="1" x14ac:dyDescent="0.25">
      <c r="A325" s="85"/>
      <c r="B325" s="86"/>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5.75" customHeight="1" x14ac:dyDescent="0.25">
      <c r="A326" s="85"/>
      <c r="B326" s="86"/>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5.75" customHeight="1" x14ac:dyDescent="0.25">
      <c r="A327" s="85"/>
      <c r="B327" s="86"/>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5.75" customHeight="1" x14ac:dyDescent="0.25">
      <c r="A328" s="85"/>
      <c r="B328" s="86"/>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5.75" customHeight="1" x14ac:dyDescent="0.25">
      <c r="A329" s="85"/>
      <c r="B329" s="86"/>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5.75" customHeight="1" x14ac:dyDescent="0.25">
      <c r="A330" s="85"/>
      <c r="B330" s="86"/>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5.75" customHeight="1" x14ac:dyDescent="0.25">
      <c r="A331" s="85"/>
      <c r="B331" s="86"/>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5.75" customHeight="1" x14ac:dyDescent="0.25">
      <c r="A332" s="85"/>
      <c r="B332" s="86"/>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5.75" customHeight="1" x14ac:dyDescent="0.25">
      <c r="A333" s="85"/>
      <c r="B333" s="86"/>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5.75" customHeight="1" x14ac:dyDescent="0.25">
      <c r="A334" s="85"/>
      <c r="B334" s="86"/>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5.75" customHeight="1" x14ac:dyDescent="0.25">
      <c r="A335" s="85"/>
      <c r="B335" s="86"/>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5.75" customHeight="1" x14ac:dyDescent="0.25">
      <c r="A336" s="85"/>
      <c r="B336" s="86"/>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5.75" customHeight="1" x14ac:dyDescent="0.25">
      <c r="A337" s="85"/>
      <c r="B337" s="86"/>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5.75" customHeight="1" x14ac:dyDescent="0.25">
      <c r="A338" s="85"/>
      <c r="B338" s="86"/>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5.75" customHeight="1" x14ac:dyDescent="0.25">
      <c r="A339" s="85"/>
      <c r="B339" s="86"/>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5.75" customHeight="1" x14ac:dyDescent="0.25">
      <c r="A340" s="85"/>
      <c r="B340" s="86"/>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5.75" customHeight="1" x14ac:dyDescent="0.25">
      <c r="A341" s="85"/>
      <c r="B341" s="86"/>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5.75" customHeight="1" x14ac:dyDescent="0.25">
      <c r="A342" s="85"/>
      <c r="B342" s="86"/>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5.75" customHeight="1" x14ac:dyDescent="0.25">
      <c r="A343" s="85"/>
      <c r="B343" s="86"/>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5.75" customHeight="1" x14ac:dyDescent="0.25">
      <c r="A344" s="85"/>
      <c r="B344" s="86"/>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5.75" customHeight="1" x14ac:dyDescent="0.25">
      <c r="A345" s="85"/>
      <c r="B345" s="86"/>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5.75" customHeight="1" x14ac:dyDescent="0.25">
      <c r="A346" s="85"/>
      <c r="B346" s="86"/>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5.75" customHeight="1" x14ac:dyDescent="0.25">
      <c r="A347" s="85"/>
      <c r="B347" s="86"/>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5.75" customHeight="1" x14ac:dyDescent="0.25">
      <c r="A348" s="85"/>
      <c r="B348" s="86"/>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5.75" customHeight="1" x14ac:dyDescent="0.25">
      <c r="A349" s="85"/>
      <c r="B349" s="86"/>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5.75" customHeight="1" x14ac:dyDescent="0.25">
      <c r="A350" s="85"/>
      <c r="B350" s="86"/>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5.75" customHeight="1" x14ac:dyDescent="0.25">
      <c r="A351" s="85"/>
      <c r="B351" s="86"/>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5.75" customHeight="1" x14ac:dyDescent="0.25">
      <c r="A352" s="85"/>
      <c r="B352" s="86"/>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5.75" customHeight="1" x14ac:dyDescent="0.25">
      <c r="A353" s="85"/>
      <c r="B353" s="86"/>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5.75" customHeight="1" x14ac:dyDescent="0.25">
      <c r="A354" s="85"/>
      <c r="B354" s="86"/>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5.75" customHeight="1" x14ac:dyDescent="0.25">
      <c r="A355" s="85"/>
      <c r="B355" s="86"/>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5.75" customHeight="1" x14ac:dyDescent="0.25">
      <c r="A356" s="85"/>
      <c r="B356" s="86"/>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5.75" customHeight="1" x14ac:dyDescent="0.25">
      <c r="A357" s="85"/>
      <c r="B357" s="86"/>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5.75" customHeight="1" x14ac:dyDescent="0.25">
      <c r="A358" s="85"/>
      <c r="B358" s="86"/>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5.75" customHeight="1" x14ac:dyDescent="0.25">
      <c r="A359" s="85"/>
      <c r="B359" s="86"/>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5.75" customHeight="1" x14ac:dyDescent="0.25">
      <c r="A360" s="85"/>
      <c r="B360" s="86"/>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5.75" customHeight="1" x14ac:dyDescent="0.25">
      <c r="A361" s="85"/>
      <c r="B361" s="86"/>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5.75" customHeight="1" x14ac:dyDescent="0.25">
      <c r="A362" s="85"/>
      <c r="B362" s="86"/>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5.75" customHeight="1" x14ac:dyDescent="0.25">
      <c r="A363" s="85"/>
      <c r="B363" s="86"/>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5.75" customHeight="1" x14ac:dyDescent="0.25">
      <c r="A364" s="85"/>
      <c r="B364" s="86"/>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5.75" customHeight="1" x14ac:dyDescent="0.25">
      <c r="A365" s="85"/>
      <c r="B365" s="86"/>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5.75" customHeight="1" x14ac:dyDescent="0.25">
      <c r="A366" s="85"/>
      <c r="B366" s="86"/>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5.75" customHeight="1" x14ac:dyDescent="0.25">
      <c r="A367" s="85"/>
      <c r="B367" s="86"/>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5.75" customHeight="1" x14ac:dyDescent="0.25">
      <c r="A368" s="85"/>
      <c r="B368" s="86"/>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5.75" customHeight="1" x14ac:dyDescent="0.25">
      <c r="A369" s="85"/>
      <c r="B369" s="86"/>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5.75" customHeight="1" x14ac:dyDescent="0.25">
      <c r="A370" s="85"/>
      <c r="B370" s="86"/>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5.75" customHeight="1" x14ac:dyDescent="0.25">
      <c r="A371" s="85"/>
      <c r="B371" s="86"/>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5.75" customHeight="1" x14ac:dyDescent="0.25">
      <c r="A372" s="85"/>
      <c r="B372" s="86"/>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5.75" customHeight="1" x14ac:dyDescent="0.25">
      <c r="A373" s="85"/>
      <c r="B373" s="86"/>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5.75" customHeight="1" x14ac:dyDescent="0.25">
      <c r="A374" s="85"/>
      <c r="B374" s="86"/>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5.75" customHeight="1" x14ac:dyDescent="0.25">
      <c r="A375" s="85"/>
      <c r="B375" s="86"/>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5.75" customHeight="1" x14ac:dyDescent="0.25">
      <c r="A376" s="85"/>
      <c r="B376" s="86"/>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5.75" customHeight="1" x14ac:dyDescent="0.25">
      <c r="A377" s="85"/>
      <c r="B377" s="86"/>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5.75" customHeight="1" x14ac:dyDescent="0.25">
      <c r="A378" s="85"/>
      <c r="B378" s="86"/>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5.75" customHeight="1" x14ac:dyDescent="0.25">
      <c r="A379" s="85"/>
      <c r="B379" s="86"/>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5.75" customHeight="1" x14ac:dyDescent="0.25">
      <c r="A380" s="85"/>
      <c r="B380" s="86"/>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5.75" customHeight="1" x14ac:dyDescent="0.25">
      <c r="A381" s="85"/>
      <c r="B381" s="86"/>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5.75" customHeight="1" x14ac:dyDescent="0.25">
      <c r="A382" s="85"/>
      <c r="B382" s="86"/>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5.75" customHeight="1" x14ac:dyDescent="0.25">
      <c r="A383" s="85"/>
      <c r="B383" s="86"/>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5.75" customHeight="1" x14ac:dyDescent="0.25">
      <c r="A384" s="85"/>
      <c r="B384" s="86"/>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5.75" customHeight="1" x14ac:dyDescent="0.25">
      <c r="A385" s="85"/>
      <c r="B385" s="86"/>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5.75" customHeight="1" x14ac:dyDescent="0.25">
      <c r="A386" s="85"/>
      <c r="B386" s="86"/>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5.75" customHeight="1" x14ac:dyDescent="0.25">
      <c r="A387" s="85"/>
      <c r="B387" s="86"/>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5.75" customHeight="1" x14ac:dyDescent="0.25">
      <c r="A388" s="85"/>
      <c r="B388" s="86"/>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5.75" customHeight="1" x14ac:dyDescent="0.25">
      <c r="A389" s="85"/>
      <c r="B389" s="86"/>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5.75" customHeight="1" x14ac:dyDescent="0.25">
      <c r="A390" s="85"/>
      <c r="B390" s="86"/>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5.75" customHeight="1" x14ac:dyDescent="0.25">
      <c r="A391" s="85"/>
      <c r="B391" s="86"/>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5.75" customHeight="1" x14ac:dyDescent="0.25">
      <c r="A392" s="85"/>
      <c r="B392" s="86"/>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5.75" customHeight="1" x14ac:dyDescent="0.25">
      <c r="A393" s="85"/>
      <c r="B393" s="86"/>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5.75" customHeight="1" x14ac:dyDescent="0.25">
      <c r="A394" s="85"/>
      <c r="B394" s="86"/>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5.75" customHeight="1" x14ac:dyDescent="0.25">
      <c r="A395" s="85"/>
      <c r="B395" s="86"/>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5.75" customHeight="1" x14ac:dyDescent="0.25">
      <c r="A396" s="85"/>
      <c r="B396" s="86"/>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5.75" customHeight="1" x14ac:dyDescent="0.25">
      <c r="A397" s="85"/>
      <c r="B397" s="86"/>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5.75" customHeight="1" x14ac:dyDescent="0.25">
      <c r="A398" s="85"/>
      <c r="B398" s="86"/>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5.75" customHeight="1" x14ac:dyDescent="0.25">
      <c r="A399" s="85"/>
      <c r="B399" s="86"/>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5.75" customHeight="1" x14ac:dyDescent="0.25">
      <c r="A400" s="85"/>
      <c r="B400" s="86"/>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5.75" customHeight="1" x14ac:dyDescent="0.25">
      <c r="A401" s="85"/>
      <c r="B401" s="86"/>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5.75" customHeight="1" x14ac:dyDescent="0.25">
      <c r="A402" s="85"/>
      <c r="B402" s="86"/>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5.75" customHeight="1" x14ac:dyDescent="0.25">
      <c r="A403" s="85"/>
      <c r="B403" s="86"/>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5.75" customHeight="1" x14ac:dyDescent="0.25">
      <c r="A404" s="85"/>
      <c r="B404" s="86"/>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5.75" customHeight="1" x14ac:dyDescent="0.25">
      <c r="A405" s="85"/>
      <c r="B405" s="86"/>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5.75" customHeight="1" x14ac:dyDescent="0.25">
      <c r="A406" s="85"/>
      <c r="B406" s="86"/>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5.75" customHeight="1" x14ac:dyDescent="0.25">
      <c r="A407" s="85"/>
      <c r="B407" s="86"/>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5.75" customHeight="1" x14ac:dyDescent="0.25">
      <c r="A408" s="85"/>
      <c r="B408" s="86"/>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5.75" customHeight="1" x14ac:dyDescent="0.25">
      <c r="A409" s="85"/>
      <c r="B409" s="86"/>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5.75" customHeight="1" x14ac:dyDescent="0.25">
      <c r="A410" s="85"/>
      <c r="B410" s="86"/>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5.75" customHeight="1" x14ac:dyDescent="0.25">
      <c r="A411" s="85"/>
      <c r="B411" s="86"/>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5.75" customHeight="1" x14ac:dyDescent="0.25">
      <c r="A412" s="85"/>
      <c r="B412" s="86"/>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5.75" customHeight="1" x14ac:dyDescent="0.25">
      <c r="A413" s="85"/>
      <c r="B413" s="86"/>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5.75" customHeight="1" x14ac:dyDescent="0.25">
      <c r="A414" s="85"/>
      <c r="B414" s="86"/>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5.75" customHeight="1" x14ac:dyDescent="0.25">
      <c r="A415" s="85"/>
      <c r="B415" s="86"/>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5.75" customHeight="1" x14ac:dyDescent="0.25">
      <c r="A416" s="85"/>
      <c r="B416" s="86"/>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5.75" customHeight="1" x14ac:dyDescent="0.25">
      <c r="A417" s="85"/>
      <c r="B417" s="86"/>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5.75" customHeight="1" x14ac:dyDescent="0.25">
      <c r="A418" s="85"/>
      <c r="B418" s="86"/>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5.75" customHeight="1" x14ac:dyDescent="0.25">
      <c r="A419" s="85"/>
      <c r="B419" s="86"/>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5.75" customHeight="1" x14ac:dyDescent="0.25">
      <c r="A420" s="85"/>
      <c r="B420" s="86"/>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5.75" customHeight="1" x14ac:dyDescent="0.25">
      <c r="A421" s="85"/>
      <c r="B421" s="86"/>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5.75" customHeight="1" x14ac:dyDescent="0.25">
      <c r="A422" s="85"/>
      <c r="B422" s="86"/>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5.75" customHeight="1" x14ac:dyDescent="0.25">
      <c r="A423" s="85"/>
      <c r="B423" s="86"/>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5.75" customHeight="1" x14ac:dyDescent="0.25">
      <c r="A424" s="85"/>
      <c r="B424" s="86"/>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5.75" customHeight="1" x14ac:dyDescent="0.25">
      <c r="A425" s="85"/>
      <c r="B425" s="86"/>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5.75" customHeight="1" x14ac:dyDescent="0.25">
      <c r="A426" s="85"/>
      <c r="B426" s="86"/>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5.75" customHeight="1" x14ac:dyDescent="0.25">
      <c r="A427" s="85"/>
      <c r="B427" s="86"/>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5.75" customHeight="1" x14ac:dyDescent="0.25">
      <c r="A428" s="85"/>
      <c r="B428" s="86"/>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5.75" customHeight="1" x14ac:dyDescent="0.25">
      <c r="A429" s="85"/>
      <c r="B429" s="86"/>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5.75" customHeight="1" x14ac:dyDescent="0.25">
      <c r="A430" s="85"/>
      <c r="B430" s="86"/>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5.75" customHeight="1" x14ac:dyDescent="0.25">
      <c r="A431" s="85"/>
      <c r="B431" s="86"/>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5.75" customHeight="1" x14ac:dyDescent="0.25">
      <c r="A432" s="85"/>
      <c r="B432" s="86"/>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5.75" customHeight="1" x14ac:dyDescent="0.25">
      <c r="A433" s="85"/>
      <c r="B433" s="86"/>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5.75" customHeight="1" x14ac:dyDescent="0.25">
      <c r="A434" s="85"/>
      <c r="B434" s="86"/>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5.75" customHeight="1" x14ac:dyDescent="0.25">
      <c r="A435" s="85"/>
      <c r="B435" s="86"/>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5.75" customHeight="1" x14ac:dyDescent="0.25">
      <c r="A436" s="85"/>
      <c r="B436" s="86"/>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5.75" customHeight="1" x14ac:dyDescent="0.25">
      <c r="A437" s="85"/>
      <c r="B437" s="86"/>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5.75" customHeight="1" x14ac:dyDescent="0.25">
      <c r="A438" s="85"/>
      <c r="B438" s="86"/>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5.75" customHeight="1" x14ac:dyDescent="0.25">
      <c r="A439" s="85"/>
      <c r="B439" s="86"/>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5.75" customHeight="1" x14ac:dyDescent="0.25">
      <c r="A440" s="85"/>
      <c r="B440" s="86"/>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5.75" customHeight="1" x14ac:dyDescent="0.25">
      <c r="A441" s="85"/>
      <c r="B441" s="86"/>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5.75" customHeight="1" x14ac:dyDescent="0.25">
      <c r="A442" s="85"/>
      <c r="B442" s="86"/>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5.75" customHeight="1" x14ac:dyDescent="0.25">
      <c r="A443" s="85"/>
      <c r="B443" s="86"/>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5.75" customHeight="1" x14ac:dyDescent="0.25">
      <c r="A444" s="85"/>
      <c r="B444" s="86"/>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5.75" customHeight="1" x14ac:dyDescent="0.25">
      <c r="A445" s="85"/>
      <c r="B445" s="86"/>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5.75" customHeight="1" x14ac:dyDescent="0.25">
      <c r="A446" s="85"/>
      <c r="B446" s="86"/>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5.75" customHeight="1" x14ac:dyDescent="0.25">
      <c r="A447" s="85"/>
      <c r="B447" s="86"/>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5.75" customHeight="1" x14ac:dyDescent="0.25">
      <c r="A448" s="85"/>
      <c r="B448" s="86"/>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5.75" customHeight="1" x14ac:dyDescent="0.25">
      <c r="A449" s="85"/>
      <c r="B449" s="86"/>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5.75" customHeight="1" x14ac:dyDescent="0.25">
      <c r="A450" s="85"/>
      <c r="B450" s="86"/>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5.75" customHeight="1" x14ac:dyDescent="0.25">
      <c r="A451" s="85"/>
      <c r="B451" s="86"/>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5.75" customHeight="1" x14ac:dyDescent="0.25">
      <c r="A452" s="85"/>
      <c r="B452" s="86"/>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5.75" customHeight="1" x14ac:dyDescent="0.25">
      <c r="A453" s="85"/>
      <c r="B453" s="86"/>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5.75" customHeight="1" x14ac:dyDescent="0.25">
      <c r="A454" s="85"/>
      <c r="B454" s="86"/>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5.75" customHeight="1" x14ac:dyDescent="0.25">
      <c r="A455" s="85"/>
      <c r="B455" s="86"/>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5.75" customHeight="1" x14ac:dyDescent="0.25">
      <c r="A456" s="85"/>
      <c r="B456" s="86"/>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5.75" customHeight="1" x14ac:dyDescent="0.25">
      <c r="A457" s="85"/>
      <c r="B457" s="86"/>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5.75" customHeight="1" x14ac:dyDescent="0.25">
      <c r="A458" s="85"/>
      <c r="B458" s="86"/>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5.75" customHeight="1" x14ac:dyDescent="0.25">
      <c r="A459" s="85"/>
      <c r="B459" s="86"/>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5.75" customHeight="1" x14ac:dyDescent="0.25">
      <c r="A460" s="85"/>
      <c r="B460" s="86"/>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5.75" customHeight="1" x14ac:dyDescent="0.25">
      <c r="A461" s="85"/>
      <c r="B461" s="86"/>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5.75" customHeight="1" x14ac:dyDescent="0.25">
      <c r="A462" s="85"/>
      <c r="B462" s="86"/>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5.75" customHeight="1" x14ac:dyDescent="0.25">
      <c r="A463" s="85"/>
      <c r="B463" s="86"/>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5.75" customHeight="1" x14ac:dyDescent="0.25">
      <c r="A464" s="85"/>
      <c r="B464" s="86"/>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5.75" customHeight="1" x14ac:dyDescent="0.25">
      <c r="A465" s="85"/>
      <c r="B465" s="86"/>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5.75" customHeight="1" x14ac:dyDescent="0.25">
      <c r="A466" s="85"/>
      <c r="B466" s="86"/>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5.75" customHeight="1" x14ac:dyDescent="0.25">
      <c r="A467" s="85"/>
      <c r="B467" s="86"/>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5.75" customHeight="1" x14ac:dyDescent="0.25">
      <c r="A468" s="85"/>
      <c r="B468" s="86"/>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5.75" customHeight="1" x14ac:dyDescent="0.25">
      <c r="A469" s="85"/>
      <c r="B469" s="86"/>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5.75" customHeight="1" x14ac:dyDescent="0.25">
      <c r="A470" s="85"/>
      <c r="B470" s="86"/>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5.75" customHeight="1" x14ac:dyDescent="0.25">
      <c r="A471" s="85"/>
      <c r="B471" s="86"/>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5.75" customHeight="1" x14ac:dyDescent="0.25">
      <c r="A472" s="85"/>
      <c r="B472" s="86"/>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5.75" customHeight="1" x14ac:dyDescent="0.25">
      <c r="A473" s="85"/>
      <c r="B473" s="86"/>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5.75" customHeight="1" x14ac:dyDescent="0.25">
      <c r="A474" s="85"/>
      <c r="B474" s="86"/>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5.75" customHeight="1" x14ac:dyDescent="0.25">
      <c r="A475" s="85"/>
      <c r="B475" s="86"/>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5.75" customHeight="1" x14ac:dyDescent="0.25">
      <c r="A476" s="85"/>
      <c r="B476" s="86"/>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5.75" customHeight="1" x14ac:dyDescent="0.25">
      <c r="A477" s="85"/>
      <c r="B477" s="86"/>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5.75" customHeight="1" x14ac:dyDescent="0.25">
      <c r="A478" s="85"/>
      <c r="B478" s="86"/>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5.75" customHeight="1" x14ac:dyDescent="0.25">
      <c r="A479" s="85"/>
      <c r="B479" s="86"/>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5.75" customHeight="1" x14ac:dyDescent="0.25">
      <c r="A480" s="85"/>
      <c r="B480" s="86"/>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5.75" customHeight="1" x14ac:dyDescent="0.25">
      <c r="A481" s="85"/>
      <c r="B481" s="86"/>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5.75" customHeight="1" x14ac:dyDescent="0.25">
      <c r="A482" s="85"/>
      <c r="B482" s="86"/>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5.75" customHeight="1" x14ac:dyDescent="0.25">
      <c r="A483" s="85"/>
      <c r="B483" s="86"/>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5.75" customHeight="1" x14ac:dyDescent="0.25">
      <c r="A484" s="85"/>
      <c r="B484" s="86"/>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5.75" customHeight="1" x14ac:dyDescent="0.25">
      <c r="A485" s="85"/>
      <c r="B485" s="86"/>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5.75" customHeight="1" x14ac:dyDescent="0.25">
      <c r="A486" s="85"/>
      <c r="B486" s="86"/>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5.75" customHeight="1" x14ac:dyDescent="0.25">
      <c r="A487" s="85"/>
      <c r="B487" s="86"/>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5.75" customHeight="1" x14ac:dyDescent="0.25">
      <c r="A488" s="85"/>
      <c r="B488" s="86"/>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5.75" customHeight="1" x14ac:dyDescent="0.25">
      <c r="A489" s="85"/>
      <c r="B489" s="86"/>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5.75" customHeight="1" x14ac:dyDescent="0.25">
      <c r="A490" s="85"/>
      <c r="B490" s="86"/>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5.75" customHeight="1" x14ac:dyDescent="0.25">
      <c r="A491" s="85"/>
      <c r="B491" s="86"/>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5.75" customHeight="1" x14ac:dyDescent="0.25">
      <c r="A492" s="85"/>
      <c r="B492" s="86"/>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5.75" customHeight="1" x14ac:dyDescent="0.25">
      <c r="A493" s="85"/>
      <c r="B493" s="86"/>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5.75" customHeight="1" x14ac:dyDescent="0.25">
      <c r="A494" s="85"/>
      <c r="B494" s="86"/>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5.75" customHeight="1" x14ac:dyDescent="0.25">
      <c r="A495" s="85"/>
      <c r="B495" s="86"/>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5.75" customHeight="1" x14ac:dyDescent="0.25">
      <c r="A496" s="85"/>
      <c r="B496" s="86"/>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5.75" customHeight="1" x14ac:dyDescent="0.25">
      <c r="A497" s="85"/>
      <c r="B497" s="86"/>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5.75" customHeight="1" x14ac:dyDescent="0.25">
      <c r="A498" s="85"/>
      <c r="B498" s="86"/>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5.75" customHeight="1" x14ac:dyDescent="0.25">
      <c r="A499" s="85"/>
      <c r="B499" s="86"/>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5.75" customHeight="1" x14ac:dyDescent="0.25">
      <c r="A500" s="85"/>
      <c r="B500" s="86"/>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5.75" customHeight="1" x14ac:dyDescent="0.25">
      <c r="A501" s="85"/>
      <c r="B501" s="86"/>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5.75" customHeight="1" x14ac:dyDescent="0.25">
      <c r="A502" s="85"/>
      <c r="B502" s="86"/>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5.75" customHeight="1" x14ac:dyDescent="0.25">
      <c r="A503" s="85"/>
      <c r="B503" s="86"/>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5.75" customHeight="1" x14ac:dyDescent="0.25">
      <c r="A504" s="85"/>
      <c r="B504" s="86"/>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5.75" customHeight="1" x14ac:dyDescent="0.25">
      <c r="A505" s="85"/>
      <c r="B505" s="86"/>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5.75" customHeight="1" x14ac:dyDescent="0.25">
      <c r="A506" s="85"/>
      <c r="B506" s="86"/>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5.75" customHeight="1" x14ac:dyDescent="0.25">
      <c r="A507" s="85"/>
      <c r="B507" s="86"/>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5.75" customHeight="1" x14ac:dyDescent="0.25">
      <c r="A508" s="85"/>
      <c r="B508" s="86"/>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5.75" customHeight="1" x14ac:dyDescent="0.25">
      <c r="A509" s="85"/>
      <c r="B509" s="86"/>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5.75" customHeight="1" x14ac:dyDescent="0.25">
      <c r="A510" s="85"/>
      <c r="B510" s="86"/>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5.75" customHeight="1" x14ac:dyDescent="0.25">
      <c r="A511" s="85"/>
      <c r="B511" s="86"/>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5.75" customHeight="1" x14ac:dyDescent="0.25">
      <c r="A512" s="85"/>
      <c r="B512" s="86"/>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5.75" customHeight="1" x14ac:dyDescent="0.25">
      <c r="A513" s="85"/>
      <c r="B513" s="86"/>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5.75" customHeight="1" x14ac:dyDescent="0.25">
      <c r="A514" s="85"/>
      <c r="B514" s="86"/>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5.75" customHeight="1" x14ac:dyDescent="0.25">
      <c r="A515" s="85"/>
      <c r="B515" s="86"/>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5.75" customHeight="1" x14ac:dyDescent="0.25">
      <c r="A516" s="85"/>
      <c r="B516" s="86"/>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5.75" customHeight="1" x14ac:dyDescent="0.25">
      <c r="A517" s="85"/>
      <c r="B517" s="86"/>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5.75" customHeight="1" x14ac:dyDescent="0.25">
      <c r="A518" s="85"/>
      <c r="B518" s="86"/>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5.75" customHeight="1" x14ac:dyDescent="0.25">
      <c r="A519" s="85"/>
      <c r="B519" s="86"/>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5.75" customHeight="1" x14ac:dyDescent="0.25">
      <c r="A520" s="85"/>
      <c r="B520" s="86"/>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5.75" customHeight="1" x14ac:dyDescent="0.25">
      <c r="A521" s="85"/>
      <c r="B521" s="86"/>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5.75" customHeight="1" x14ac:dyDescent="0.25">
      <c r="A522" s="85"/>
      <c r="B522" s="86"/>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5.75" customHeight="1" x14ac:dyDescent="0.25">
      <c r="A523" s="85"/>
      <c r="B523" s="86"/>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5.75" customHeight="1" x14ac:dyDescent="0.25">
      <c r="A524" s="85"/>
      <c r="B524" s="86"/>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5.75" customHeight="1" x14ac:dyDescent="0.25">
      <c r="A525" s="85"/>
      <c r="B525" s="86"/>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5.75" customHeight="1" x14ac:dyDescent="0.25">
      <c r="A526" s="85"/>
      <c r="B526" s="86"/>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5.75" customHeight="1" x14ac:dyDescent="0.25">
      <c r="A527" s="85"/>
      <c r="B527" s="86"/>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5.75" customHeight="1" x14ac:dyDescent="0.25">
      <c r="A528" s="85"/>
      <c r="B528" s="86"/>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5.75" customHeight="1" x14ac:dyDescent="0.25">
      <c r="A529" s="85"/>
      <c r="B529" s="86"/>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5.75" customHeight="1" x14ac:dyDescent="0.25">
      <c r="A530" s="85"/>
      <c r="B530" s="86"/>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5.75" customHeight="1" x14ac:dyDescent="0.25">
      <c r="A531" s="85"/>
      <c r="B531" s="86"/>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5.75" customHeight="1" x14ac:dyDescent="0.25">
      <c r="A532" s="85"/>
      <c r="B532" s="86"/>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5.75" customHeight="1" x14ac:dyDescent="0.25">
      <c r="A533" s="85"/>
      <c r="B533" s="86"/>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5.75" customHeight="1" x14ac:dyDescent="0.25">
      <c r="A534" s="85"/>
      <c r="B534" s="86"/>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5.75" customHeight="1" x14ac:dyDescent="0.25">
      <c r="A535" s="85"/>
      <c r="B535" s="86"/>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5.75" customHeight="1" x14ac:dyDescent="0.25">
      <c r="A536" s="85"/>
      <c r="B536" s="86"/>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5.75" customHeight="1" x14ac:dyDescent="0.25">
      <c r="A537" s="85"/>
      <c r="B537" s="86"/>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5.75" customHeight="1" x14ac:dyDescent="0.25">
      <c r="A538" s="85"/>
      <c r="B538" s="86"/>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5.75" customHeight="1" x14ac:dyDescent="0.25">
      <c r="A539" s="85"/>
      <c r="B539" s="86"/>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5.75" customHeight="1" x14ac:dyDescent="0.25">
      <c r="A540" s="85"/>
      <c r="B540" s="86"/>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5.75" customHeight="1" x14ac:dyDescent="0.25">
      <c r="A541" s="85"/>
      <c r="B541" s="86"/>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5.75" customHeight="1" x14ac:dyDescent="0.25">
      <c r="A542" s="85"/>
      <c r="B542" s="86"/>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5.75" customHeight="1" x14ac:dyDescent="0.25">
      <c r="A543" s="85"/>
      <c r="B543" s="86"/>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5.75" customHeight="1" x14ac:dyDescent="0.25">
      <c r="A544" s="85"/>
      <c r="B544" s="86"/>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5.75" customHeight="1" x14ac:dyDescent="0.25">
      <c r="A545" s="85"/>
      <c r="B545" s="86"/>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5.75" customHeight="1" x14ac:dyDescent="0.25">
      <c r="A546" s="85"/>
      <c r="B546" s="86"/>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5.75" customHeight="1" x14ac:dyDescent="0.25">
      <c r="A547" s="85"/>
      <c r="B547" s="86"/>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5.75" customHeight="1" x14ac:dyDescent="0.25">
      <c r="A548" s="85"/>
      <c r="B548" s="86"/>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5.75" customHeight="1" x14ac:dyDescent="0.25">
      <c r="A549" s="85"/>
      <c r="B549" s="86"/>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5.75" customHeight="1" x14ac:dyDescent="0.25">
      <c r="A550" s="85"/>
      <c r="B550" s="86"/>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5.75" customHeight="1" x14ac:dyDescent="0.25">
      <c r="A551" s="85"/>
      <c r="B551" s="86"/>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5.75" customHeight="1" x14ac:dyDescent="0.25">
      <c r="A552" s="85"/>
      <c r="B552" s="86"/>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5.75" customHeight="1" x14ac:dyDescent="0.25">
      <c r="A553" s="85"/>
      <c r="B553" s="86"/>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5.75" customHeight="1" x14ac:dyDescent="0.25">
      <c r="A554" s="85"/>
      <c r="B554" s="86"/>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5.75" customHeight="1" x14ac:dyDescent="0.25">
      <c r="A555" s="85"/>
      <c r="B555" s="86"/>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5.75" customHeight="1" x14ac:dyDescent="0.25">
      <c r="A556" s="85"/>
      <c r="B556" s="86"/>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5.75" customHeight="1" x14ac:dyDescent="0.25">
      <c r="A557" s="85"/>
      <c r="B557" s="86"/>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5.75" customHeight="1" x14ac:dyDescent="0.25">
      <c r="A558" s="85"/>
      <c r="B558" s="86"/>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5.75" customHeight="1" x14ac:dyDescent="0.25">
      <c r="A559" s="85"/>
      <c r="B559" s="86"/>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5.75" customHeight="1" x14ac:dyDescent="0.25">
      <c r="A560" s="85"/>
      <c r="B560" s="86"/>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5.75" customHeight="1" x14ac:dyDescent="0.25">
      <c r="A561" s="85"/>
      <c r="B561" s="86"/>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5.75" customHeight="1" x14ac:dyDescent="0.25">
      <c r="A562" s="85"/>
      <c r="B562" s="86"/>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5.75" customHeight="1" x14ac:dyDescent="0.25">
      <c r="A563" s="85"/>
      <c r="B563" s="86"/>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5.75" customHeight="1" x14ac:dyDescent="0.25">
      <c r="A564" s="85"/>
      <c r="B564" s="86"/>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5.75" customHeight="1" x14ac:dyDescent="0.25">
      <c r="A565" s="85"/>
      <c r="B565" s="86"/>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5.75" customHeight="1" x14ac:dyDescent="0.25">
      <c r="A566" s="85"/>
      <c r="B566" s="86"/>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5.75" customHeight="1" x14ac:dyDescent="0.25">
      <c r="A567" s="85"/>
      <c r="B567" s="86"/>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5.75" customHeight="1" x14ac:dyDescent="0.25">
      <c r="A568" s="85"/>
      <c r="B568" s="86"/>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5.75" customHeight="1" x14ac:dyDescent="0.25">
      <c r="A569" s="85"/>
      <c r="B569" s="86"/>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5.75" customHeight="1" x14ac:dyDescent="0.25">
      <c r="A570" s="85"/>
      <c r="B570" s="86"/>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5.75" customHeight="1" x14ac:dyDescent="0.25">
      <c r="A571" s="85"/>
      <c r="B571" s="86"/>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5.75" customHeight="1" x14ac:dyDescent="0.25">
      <c r="A572" s="85"/>
      <c r="B572" s="86"/>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5.75" customHeight="1" x14ac:dyDescent="0.25">
      <c r="A573" s="85"/>
      <c r="B573" s="86"/>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5.75" customHeight="1" x14ac:dyDescent="0.25">
      <c r="A574" s="85"/>
      <c r="B574" s="86"/>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5.75" customHeight="1" x14ac:dyDescent="0.25">
      <c r="A575" s="85"/>
      <c r="B575" s="86"/>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5.75" customHeight="1" x14ac:dyDescent="0.25">
      <c r="A576" s="85"/>
      <c r="B576" s="86"/>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5.75" customHeight="1" x14ac:dyDescent="0.25">
      <c r="A577" s="85"/>
      <c r="B577" s="86"/>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5.75" customHeight="1" x14ac:dyDescent="0.25">
      <c r="A578" s="85"/>
      <c r="B578" s="86"/>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5.75" customHeight="1" x14ac:dyDescent="0.25">
      <c r="A579" s="85"/>
      <c r="B579" s="86"/>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5.75" customHeight="1" x14ac:dyDescent="0.25">
      <c r="A580" s="85"/>
      <c r="B580" s="86"/>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5.75" customHeight="1" x14ac:dyDescent="0.25">
      <c r="A581" s="85"/>
      <c r="B581" s="86"/>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5.75" customHeight="1" x14ac:dyDescent="0.25">
      <c r="A582" s="85"/>
      <c r="B582" s="86"/>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5.75" customHeight="1" x14ac:dyDescent="0.25">
      <c r="A583" s="85"/>
      <c r="B583" s="86"/>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5.75" customHeight="1" x14ac:dyDescent="0.25">
      <c r="A584" s="85"/>
      <c r="B584" s="86"/>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5.75" customHeight="1" x14ac:dyDescent="0.25">
      <c r="A585" s="85"/>
      <c r="B585" s="86"/>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5.75" customHeight="1" x14ac:dyDescent="0.25">
      <c r="A586" s="85"/>
      <c r="B586" s="86"/>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5.75" customHeight="1" x14ac:dyDescent="0.25">
      <c r="A587" s="85"/>
      <c r="B587" s="86"/>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5.75" customHeight="1" x14ac:dyDescent="0.25">
      <c r="A588" s="85"/>
      <c r="B588" s="86"/>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5.75" customHeight="1" x14ac:dyDescent="0.25">
      <c r="A589" s="85"/>
      <c r="B589" s="86"/>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5.75" customHeight="1" x14ac:dyDescent="0.25">
      <c r="A590" s="85"/>
      <c r="B590" s="86"/>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5.75" customHeight="1" x14ac:dyDescent="0.25">
      <c r="A591" s="85"/>
      <c r="B591" s="86"/>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5.75" customHeight="1" x14ac:dyDescent="0.25">
      <c r="A592" s="85"/>
      <c r="B592" s="86"/>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5.75" customHeight="1" x14ac:dyDescent="0.25">
      <c r="A593" s="85"/>
      <c r="B593" s="86"/>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5.75" customHeight="1" x14ac:dyDescent="0.25">
      <c r="A594" s="85"/>
      <c r="B594" s="86"/>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5.75" customHeight="1" x14ac:dyDescent="0.25">
      <c r="A595" s="85"/>
      <c r="B595" s="86"/>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5.75" customHeight="1" x14ac:dyDescent="0.25">
      <c r="A596" s="85"/>
      <c r="B596" s="86"/>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5.75" customHeight="1" x14ac:dyDescent="0.25">
      <c r="A597" s="85"/>
      <c r="B597" s="86"/>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5.75" customHeight="1" x14ac:dyDescent="0.25">
      <c r="A598" s="85"/>
      <c r="B598" s="86"/>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5.75" customHeight="1" x14ac:dyDescent="0.25">
      <c r="A599" s="85"/>
      <c r="B599" s="86"/>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5.75" customHeight="1" x14ac:dyDescent="0.25">
      <c r="A600" s="85"/>
      <c r="B600" s="86"/>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5.75" customHeight="1" x14ac:dyDescent="0.25">
      <c r="A601" s="85"/>
      <c r="B601" s="86"/>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5.75" customHeight="1" x14ac:dyDescent="0.25">
      <c r="A602" s="85"/>
      <c r="B602" s="86"/>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5.75" customHeight="1" x14ac:dyDescent="0.25">
      <c r="A603" s="85"/>
      <c r="B603" s="86"/>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5.75" customHeight="1" x14ac:dyDescent="0.25">
      <c r="A604" s="85"/>
      <c r="B604" s="86"/>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5.75" customHeight="1" x14ac:dyDescent="0.25">
      <c r="A605" s="85"/>
      <c r="B605" s="86"/>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5.75" customHeight="1" x14ac:dyDescent="0.25">
      <c r="A606" s="85"/>
      <c r="B606" s="86"/>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5.75" customHeight="1" x14ac:dyDescent="0.25">
      <c r="A607" s="85"/>
      <c r="B607" s="86"/>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5.75" customHeight="1" x14ac:dyDescent="0.25">
      <c r="A608" s="85"/>
      <c r="B608" s="86"/>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5.75" customHeight="1" x14ac:dyDescent="0.25">
      <c r="A609" s="85"/>
      <c r="B609" s="86"/>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5.75" customHeight="1" x14ac:dyDescent="0.25">
      <c r="A610" s="85"/>
      <c r="B610" s="86"/>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5.75" customHeight="1" x14ac:dyDescent="0.25">
      <c r="A611" s="85"/>
      <c r="B611" s="86"/>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5.75" customHeight="1" x14ac:dyDescent="0.25">
      <c r="A612" s="85"/>
      <c r="B612" s="86"/>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5.75" customHeight="1" x14ac:dyDescent="0.25">
      <c r="A613" s="85"/>
      <c r="B613" s="86"/>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5.75" customHeight="1" x14ac:dyDescent="0.25">
      <c r="A614" s="85"/>
      <c r="B614" s="86"/>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5.75" customHeight="1" x14ac:dyDescent="0.25">
      <c r="A615" s="85"/>
      <c r="B615" s="86"/>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5.75" customHeight="1" x14ac:dyDescent="0.25">
      <c r="A616" s="85"/>
      <c r="B616" s="86"/>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5.75" customHeight="1" x14ac:dyDescent="0.25">
      <c r="A617" s="85"/>
      <c r="B617" s="86"/>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5.75" customHeight="1" x14ac:dyDescent="0.25">
      <c r="A618" s="85"/>
      <c r="B618" s="86"/>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5.75" customHeight="1" x14ac:dyDescent="0.25">
      <c r="A619" s="85"/>
      <c r="B619" s="86"/>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5.75" customHeight="1" x14ac:dyDescent="0.25">
      <c r="A620" s="85"/>
      <c r="B620" s="86"/>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5.75" customHeight="1" x14ac:dyDescent="0.25">
      <c r="A621" s="85"/>
      <c r="B621" s="86"/>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5.75" customHeight="1" x14ac:dyDescent="0.25">
      <c r="A622" s="85"/>
      <c r="B622" s="86"/>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5.75" customHeight="1" x14ac:dyDescent="0.25">
      <c r="A623" s="85"/>
      <c r="B623" s="86"/>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5.75" customHeight="1" x14ac:dyDescent="0.25">
      <c r="A624" s="85"/>
      <c r="B624" s="86"/>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5.75" customHeight="1" x14ac:dyDescent="0.25">
      <c r="A625" s="85"/>
      <c r="B625" s="86"/>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5.75" customHeight="1" x14ac:dyDescent="0.25">
      <c r="A626" s="85"/>
      <c r="B626" s="86"/>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5.75" customHeight="1" x14ac:dyDescent="0.25">
      <c r="A627" s="85"/>
      <c r="B627" s="86"/>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5.75" customHeight="1" x14ac:dyDescent="0.25">
      <c r="A628" s="85"/>
      <c r="B628" s="86"/>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5.75" customHeight="1" x14ac:dyDescent="0.25">
      <c r="A629" s="85"/>
      <c r="B629" s="86"/>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5.75" customHeight="1" x14ac:dyDescent="0.25">
      <c r="A630" s="85"/>
      <c r="B630" s="86"/>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5.75" customHeight="1" x14ac:dyDescent="0.25">
      <c r="A631" s="85"/>
      <c r="B631" s="86"/>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5.75" customHeight="1" x14ac:dyDescent="0.25">
      <c r="A632" s="85"/>
      <c r="B632" s="86"/>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5.75" customHeight="1" x14ac:dyDescent="0.25">
      <c r="A633" s="85"/>
      <c r="B633" s="86"/>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5.75" customHeight="1" x14ac:dyDescent="0.25">
      <c r="A634" s="85"/>
      <c r="B634" s="86"/>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5.75" customHeight="1" x14ac:dyDescent="0.25">
      <c r="A635" s="85"/>
      <c r="B635" s="86"/>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5.75" customHeight="1" x14ac:dyDescent="0.25">
      <c r="A636" s="85"/>
      <c r="B636" s="86"/>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5.75" customHeight="1" x14ac:dyDescent="0.25">
      <c r="A637" s="85"/>
      <c r="B637" s="86"/>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5.75" customHeight="1" x14ac:dyDescent="0.25">
      <c r="A638" s="85"/>
      <c r="B638" s="86"/>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5.75" customHeight="1" x14ac:dyDescent="0.25">
      <c r="A639" s="85"/>
      <c r="B639" s="86"/>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5.75" customHeight="1" x14ac:dyDescent="0.25">
      <c r="A640" s="85"/>
      <c r="B640" s="86"/>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5.75" customHeight="1" x14ac:dyDescent="0.25">
      <c r="A641" s="85"/>
      <c r="B641" s="86"/>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5.75" customHeight="1" x14ac:dyDescent="0.25">
      <c r="A642" s="85"/>
      <c r="B642" s="86"/>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5.75" customHeight="1" x14ac:dyDescent="0.25">
      <c r="A643" s="85"/>
      <c r="B643" s="86"/>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5.75" customHeight="1" x14ac:dyDescent="0.25">
      <c r="A644" s="85"/>
      <c r="B644" s="86"/>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5.75" customHeight="1" x14ac:dyDescent="0.25">
      <c r="A645" s="85"/>
      <c r="B645" s="86"/>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5.75" customHeight="1" x14ac:dyDescent="0.25">
      <c r="A646" s="85"/>
      <c r="B646" s="86"/>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5.75" customHeight="1" x14ac:dyDescent="0.25">
      <c r="A647" s="85"/>
      <c r="B647" s="86"/>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5.75" customHeight="1" x14ac:dyDescent="0.25">
      <c r="A648" s="85"/>
      <c r="B648" s="86"/>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5.75" customHeight="1" x14ac:dyDescent="0.25">
      <c r="A649" s="85"/>
      <c r="B649" s="86"/>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5.75" customHeight="1" x14ac:dyDescent="0.25">
      <c r="A650" s="85"/>
      <c r="B650" s="86"/>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5.75" customHeight="1" x14ac:dyDescent="0.25">
      <c r="A651" s="85"/>
      <c r="B651" s="86"/>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5.75" customHeight="1" x14ac:dyDescent="0.25">
      <c r="A652" s="85"/>
      <c r="B652" s="86"/>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5.75" customHeight="1" x14ac:dyDescent="0.25">
      <c r="A653" s="85"/>
      <c r="B653" s="86"/>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5.75" customHeight="1" x14ac:dyDescent="0.25">
      <c r="A654" s="85"/>
      <c r="B654" s="86"/>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5.75" customHeight="1" x14ac:dyDescent="0.25">
      <c r="A655" s="85"/>
      <c r="B655" s="86"/>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5.75" customHeight="1" x14ac:dyDescent="0.25">
      <c r="A656" s="85"/>
      <c r="B656" s="86"/>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5.75" customHeight="1" x14ac:dyDescent="0.25">
      <c r="A657" s="85"/>
      <c r="B657" s="86"/>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5.75" customHeight="1" x14ac:dyDescent="0.25">
      <c r="A658" s="85"/>
      <c r="B658" s="86"/>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5.75" customHeight="1" x14ac:dyDescent="0.25">
      <c r="A659" s="85"/>
      <c r="B659" s="86"/>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5.75" customHeight="1" x14ac:dyDescent="0.25">
      <c r="A660" s="85"/>
      <c r="B660" s="86"/>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5.75" customHeight="1" x14ac:dyDescent="0.25">
      <c r="A661" s="85"/>
      <c r="B661" s="86"/>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5.75" customHeight="1" x14ac:dyDescent="0.25">
      <c r="A662" s="85"/>
      <c r="B662" s="86"/>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5.75" customHeight="1" x14ac:dyDescent="0.25">
      <c r="A663" s="85"/>
      <c r="B663" s="86"/>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5.75" customHeight="1" x14ac:dyDescent="0.25">
      <c r="A664" s="85"/>
      <c r="B664" s="86"/>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5.75" customHeight="1" x14ac:dyDescent="0.25">
      <c r="A665" s="85"/>
      <c r="B665" s="86"/>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5.75" customHeight="1" x14ac:dyDescent="0.25">
      <c r="A666" s="85"/>
      <c r="B666" s="86"/>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5.75" customHeight="1" x14ac:dyDescent="0.25">
      <c r="A667" s="85"/>
      <c r="B667" s="86"/>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5.75" customHeight="1" x14ac:dyDescent="0.25">
      <c r="A668" s="85"/>
      <c r="B668" s="86"/>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5.75" customHeight="1" x14ac:dyDescent="0.25">
      <c r="A669" s="85"/>
      <c r="B669" s="86"/>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5.75" customHeight="1" x14ac:dyDescent="0.25">
      <c r="A670" s="85"/>
      <c r="B670" s="86"/>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5.75" customHeight="1" x14ac:dyDescent="0.25">
      <c r="A671" s="85"/>
      <c r="B671" s="86"/>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5.75" customHeight="1" x14ac:dyDescent="0.25">
      <c r="A672" s="85"/>
      <c r="B672" s="86"/>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5.75" customHeight="1" x14ac:dyDescent="0.25">
      <c r="A673" s="85"/>
      <c r="B673" s="86"/>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5.75" customHeight="1" x14ac:dyDescent="0.25">
      <c r="A674" s="85"/>
      <c r="B674" s="86"/>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5.75" customHeight="1" x14ac:dyDescent="0.25">
      <c r="A675" s="85"/>
      <c r="B675" s="86"/>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5.75" customHeight="1" x14ac:dyDescent="0.25">
      <c r="A676" s="85"/>
      <c r="B676" s="86"/>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5.75" customHeight="1" x14ac:dyDescent="0.25">
      <c r="A677" s="85"/>
      <c r="B677" s="86"/>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5.75" customHeight="1" x14ac:dyDescent="0.25">
      <c r="A678" s="85"/>
      <c r="B678" s="86"/>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5.75" customHeight="1" x14ac:dyDescent="0.25">
      <c r="A679" s="85"/>
      <c r="B679" s="86"/>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5.75" customHeight="1" x14ac:dyDescent="0.25">
      <c r="A680" s="85"/>
      <c r="B680" s="86"/>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5.75" customHeight="1" x14ac:dyDescent="0.25">
      <c r="A681" s="85"/>
      <c r="B681" s="86"/>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5.75" customHeight="1" x14ac:dyDescent="0.25">
      <c r="A682" s="85"/>
      <c r="B682" s="86"/>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5.75" customHeight="1" x14ac:dyDescent="0.25">
      <c r="A683" s="85"/>
      <c r="B683" s="86"/>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5.75" customHeight="1" x14ac:dyDescent="0.25">
      <c r="A684" s="85"/>
      <c r="B684" s="86"/>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5.75" customHeight="1" x14ac:dyDescent="0.25">
      <c r="A685" s="85"/>
      <c r="B685" s="86"/>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5.75" customHeight="1" x14ac:dyDescent="0.25">
      <c r="A686" s="85"/>
      <c r="B686" s="86"/>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5.75" customHeight="1" x14ac:dyDescent="0.25">
      <c r="A687" s="85"/>
      <c r="B687" s="86"/>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5.75" customHeight="1" x14ac:dyDescent="0.25">
      <c r="A688" s="85"/>
      <c r="B688" s="86"/>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5.75" customHeight="1" x14ac:dyDescent="0.25">
      <c r="A689" s="85"/>
      <c r="B689" s="86"/>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5.75" customHeight="1" x14ac:dyDescent="0.25">
      <c r="A690" s="85"/>
      <c r="B690" s="86"/>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5.75" customHeight="1" x14ac:dyDescent="0.25">
      <c r="A691" s="85"/>
      <c r="B691" s="86"/>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5.75" customHeight="1" x14ac:dyDescent="0.25">
      <c r="A692" s="85"/>
      <c r="B692" s="86"/>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5.75" customHeight="1" x14ac:dyDescent="0.25">
      <c r="A693" s="85"/>
      <c r="B693" s="86"/>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5.75" customHeight="1" x14ac:dyDescent="0.25">
      <c r="A694" s="85"/>
      <c r="B694" s="86"/>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5.75" customHeight="1" x14ac:dyDescent="0.25">
      <c r="A695" s="85"/>
      <c r="B695" s="86"/>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5.75" customHeight="1" x14ac:dyDescent="0.25">
      <c r="A696" s="85"/>
      <c r="B696" s="86"/>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5.75" customHeight="1" x14ac:dyDescent="0.25">
      <c r="A697" s="85"/>
      <c r="B697" s="86"/>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5.75" customHeight="1" x14ac:dyDescent="0.25">
      <c r="A698" s="85"/>
      <c r="B698" s="86"/>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5.75" customHeight="1" x14ac:dyDescent="0.25">
      <c r="A699" s="85"/>
      <c r="B699" s="86"/>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5.75" customHeight="1" x14ac:dyDescent="0.25">
      <c r="A700" s="85"/>
      <c r="B700" s="86"/>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5.75" customHeight="1" x14ac:dyDescent="0.25">
      <c r="A701" s="85"/>
      <c r="B701" s="86"/>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5.75" customHeight="1" x14ac:dyDescent="0.25">
      <c r="A702" s="85"/>
      <c r="B702" s="86"/>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5.75" customHeight="1" x14ac:dyDescent="0.25">
      <c r="A703" s="85"/>
      <c r="B703" s="86"/>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5.75" customHeight="1" x14ac:dyDescent="0.25">
      <c r="A704" s="85"/>
      <c r="B704" s="86"/>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5.75" customHeight="1" x14ac:dyDescent="0.25">
      <c r="A705" s="85"/>
      <c r="B705" s="86"/>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5.75" customHeight="1" x14ac:dyDescent="0.25">
      <c r="A706" s="85"/>
      <c r="B706" s="86"/>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5.75" customHeight="1" x14ac:dyDescent="0.25">
      <c r="A707" s="85"/>
      <c r="B707" s="86"/>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5.75" customHeight="1" x14ac:dyDescent="0.25">
      <c r="A708" s="85"/>
      <c r="B708" s="86"/>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5.75" customHeight="1" x14ac:dyDescent="0.25">
      <c r="A709" s="85"/>
      <c r="B709" s="86"/>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5.75" customHeight="1" x14ac:dyDescent="0.25">
      <c r="A710" s="85"/>
      <c r="B710" s="86"/>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5.75" customHeight="1" x14ac:dyDescent="0.25">
      <c r="A711" s="85"/>
      <c r="B711" s="86"/>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5.75" customHeight="1" x14ac:dyDescent="0.25">
      <c r="A712" s="85"/>
      <c r="B712" s="86"/>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5.75" customHeight="1" x14ac:dyDescent="0.25">
      <c r="A713" s="85"/>
      <c r="B713" s="86"/>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5.75" customHeight="1" x14ac:dyDescent="0.25">
      <c r="A714" s="85"/>
      <c r="B714" s="86"/>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5.75" customHeight="1" x14ac:dyDescent="0.25">
      <c r="A715" s="85"/>
      <c r="B715" s="86"/>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5.75" customHeight="1" x14ac:dyDescent="0.25">
      <c r="A716" s="85"/>
      <c r="B716" s="86"/>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5.75" customHeight="1" x14ac:dyDescent="0.25">
      <c r="A717" s="85"/>
      <c r="B717" s="86"/>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5.75" customHeight="1" x14ac:dyDescent="0.25">
      <c r="A718" s="85"/>
      <c r="B718" s="86"/>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5.75" customHeight="1" x14ac:dyDescent="0.25">
      <c r="A719" s="85"/>
      <c r="B719" s="86"/>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5.75" customHeight="1" x14ac:dyDescent="0.25">
      <c r="A720" s="85"/>
      <c r="B720" s="86"/>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5.75" customHeight="1" x14ac:dyDescent="0.25">
      <c r="A721" s="85"/>
      <c r="B721" s="86"/>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5.75" customHeight="1" x14ac:dyDescent="0.25">
      <c r="A722" s="85"/>
      <c r="B722" s="86"/>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5.75" customHeight="1" x14ac:dyDescent="0.25">
      <c r="A723" s="85"/>
      <c r="B723" s="86"/>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5.75" customHeight="1" x14ac:dyDescent="0.25">
      <c r="A724" s="85"/>
      <c r="B724" s="86"/>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5.75" customHeight="1" x14ac:dyDescent="0.25">
      <c r="A725" s="85"/>
      <c r="B725" s="86"/>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5.75" customHeight="1" x14ac:dyDescent="0.25">
      <c r="A726" s="85"/>
      <c r="B726" s="86"/>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5.75" customHeight="1" x14ac:dyDescent="0.25">
      <c r="A727" s="85"/>
      <c r="B727" s="86"/>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5.75" customHeight="1" x14ac:dyDescent="0.25">
      <c r="A728" s="85"/>
      <c r="B728" s="86"/>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5.75" customHeight="1" x14ac:dyDescent="0.25">
      <c r="A729" s="85"/>
      <c r="B729" s="86"/>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5.75" customHeight="1" x14ac:dyDescent="0.25">
      <c r="A730" s="85"/>
      <c r="B730" s="86"/>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5.75" customHeight="1" x14ac:dyDescent="0.25">
      <c r="A731" s="85"/>
      <c r="B731" s="86"/>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5.75" customHeight="1" x14ac:dyDescent="0.25">
      <c r="A732" s="85"/>
      <c r="B732" s="86"/>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5.75" customHeight="1" x14ac:dyDescent="0.25">
      <c r="A733" s="85"/>
      <c r="B733" s="86"/>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5.75" customHeight="1" x14ac:dyDescent="0.25">
      <c r="A734" s="85"/>
      <c r="B734" s="86"/>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5.75" customHeight="1" x14ac:dyDescent="0.25">
      <c r="A735" s="85"/>
      <c r="B735" s="86"/>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5.75" customHeight="1" x14ac:dyDescent="0.25">
      <c r="A736" s="85"/>
      <c r="B736" s="86"/>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5.75" customHeight="1" x14ac:dyDescent="0.25">
      <c r="A737" s="85"/>
      <c r="B737" s="86"/>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5.75" customHeight="1" x14ac:dyDescent="0.25">
      <c r="A738" s="85"/>
      <c r="B738" s="86"/>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5.75" customHeight="1" x14ac:dyDescent="0.25">
      <c r="A739" s="85"/>
      <c r="B739" s="86"/>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5.75" customHeight="1" x14ac:dyDescent="0.25">
      <c r="A740" s="85"/>
      <c r="B740" s="86"/>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5.75" customHeight="1" x14ac:dyDescent="0.25">
      <c r="A741" s="85"/>
      <c r="B741" s="86"/>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5.75" customHeight="1" x14ac:dyDescent="0.25">
      <c r="A742" s="85"/>
      <c r="B742" s="86"/>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5.75" customHeight="1" x14ac:dyDescent="0.25">
      <c r="A743" s="85"/>
      <c r="B743" s="86"/>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5.75" customHeight="1" x14ac:dyDescent="0.25">
      <c r="A744" s="85"/>
      <c r="B744" s="86"/>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5.75" customHeight="1" x14ac:dyDescent="0.25">
      <c r="A745" s="85"/>
      <c r="B745" s="86"/>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5.75" customHeight="1" x14ac:dyDescent="0.25">
      <c r="A746" s="85"/>
      <c r="B746" s="86"/>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5.75" customHeight="1" x14ac:dyDescent="0.25">
      <c r="A747" s="85"/>
      <c r="B747" s="86"/>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5.75" customHeight="1" x14ac:dyDescent="0.25">
      <c r="A748" s="85"/>
      <c r="B748" s="86"/>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5.75" customHeight="1" x14ac:dyDescent="0.25">
      <c r="A749" s="85"/>
      <c r="B749" s="86"/>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5.75" customHeight="1" x14ac:dyDescent="0.25">
      <c r="A750" s="85"/>
      <c r="B750" s="86"/>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5.75" customHeight="1" x14ac:dyDescent="0.25">
      <c r="A751" s="85"/>
      <c r="B751" s="86"/>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5.75" customHeight="1" x14ac:dyDescent="0.25">
      <c r="A752" s="85"/>
      <c r="B752" s="86"/>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5.75" customHeight="1" x14ac:dyDescent="0.25">
      <c r="A753" s="85"/>
      <c r="B753" s="86"/>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5.75" customHeight="1" x14ac:dyDescent="0.25">
      <c r="A754" s="85"/>
      <c r="B754" s="86"/>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5.75" customHeight="1" x14ac:dyDescent="0.25">
      <c r="A755" s="85"/>
      <c r="B755" s="86"/>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5.75" customHeight="1" x14ac:dyDescent="0.25">
      <c r="A756" s="85"/>
      <c r="B756" s="86"/>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5.75" customHeight="1" x14ac:dyDescent="0.25">
      <c r="A757" s="85"/>
      <c r="B757" s="86"/>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5.75" customHeight="1" x14ac:dyDescent="0.25">
      <c r="A758" s="85"/>
      <c r="B758" s="86"/>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5.75" customHeight="1" x14ac:dyDescent="0.25">
      <c r="A759" s="85"/>
      <c r="B759" s="86"/>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5.75" customHeight="1" x14ac:dyDescent="0.25">
      <c r="A760" s="85"/>
      <c r="B760" s="86"/>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5.75" customHeight="1" x14ac:dyDescent="0.25">
      <c r="A761" s="85"/>
      <c r="B761" s="86"/>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5.75" customHeight="1" x14ac:dyDescent="0.25">
      <c r="A762" s="85"/>
      <c r="B762" s="86"/>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5.75" customHeight="1" x14ac:dyDescent="0.25">
      <c r="A763" s="85"/>
      <c r="B763" s="86"/>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5.75" customHeight="1" x14ac:dyDescent="0.25">
      <c r="A764" s="85"/>
      <c r="B764" s="86"/>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5.75" customHeight="1" x14ac:dyDescent="0.25">
      <c r="A765" s="85"/>
      <c r="B765" s="86"/>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5.75" customHeight="1" x14ac:dyDescent="0.25">
      <c r="A766" s="85"/>
      <c r="B766" s="86"/>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5.75" customHeight="1" x14ac:dyDescent="0.25">
      <c r="A767" s="85"/>
      <c r="B767" s="86"/>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5.75" customHeight="1" x14ac:dyDescent="0.25">
      <c r="A768" s="85"/>
      <c r="B768" s="86"/>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5.75" customHeight="1" x14ac:dyDescent="0.25">
      <c r="A769" s="85"/>
      <c r="B769" s="86"/>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5.75" customHeight="1" x14ac:dyDescent="0.25">
      <c r="A770" s="85"/>
      <c r="B770" s="86"/>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5.75" customHeight="1" x14ac:dyDescent="0.25">
      <c r="A771" s="85"/>
      <c r="B771" s="86"/>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5.75" customHeight="1" x14ac:dyDescent="0.25">
      <c r="A772" s="85"/>
      <c r="B772" s="86"/>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5.75" customHeight="1" x14ac:dyDescent="0.25">
      <c r="A773" s="85"/>
      <c r="B773" s="86"/>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5.75" customHeight="1" x14ac:dyDescent="0.25">
      <c r="A774" s="85"/>
      <c r="B774" s="86"/>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5.75" customHeight="1" x14ac:dyDescent="0.25">
      <c r="A775" s="85"/>
      <c r="B775" s="86"/>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5.75" customHeight="1" x14ac:dyDescent="0.25">
      <c r="A776" s="85"/>
      <c r="B776" s="86"/>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5.75" customHeight="1" x14ac:dyDescent="0.25">
      <c r="A777" s="85"/>
      <c r="B777" s="86"/>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5.75" customHeight="1" x14ac:dyDescent="0.25">
      <c r="A778" s="85"/>
      <c r="B778" s="86"/>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5.75" customHeight="1" x14ac:dyDescent="0.25">
      <c r="A779" s="85"/>
      <c r="B779" s="86"/>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5.75" customHeight="1" x14ac:dyDescent="0.25">
      <c r="A780" s="85"/>
      <c r="B780" s="86"/>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5.75" customHeight="1" x14ac:dyDescent="0.25">
      <c r="A781" s="85"/>
      <c r="B781" s="86"/>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5.75" customHeight="1" x14ac:dyDescent="0.25">
      <c r="A782" s="85"/>
      <c r="B782" s="86"/>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5.75" customHeight="1" x14ac:dyDescent="0.25">
      <c r="A783" s="85"/>
      <c r="B783" s="86"/>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5.75" customHeight="1" x14ac:dyDescent="0.25">
      <c r="A784" s="85"/>
      <c r="B784" s="86"/>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5.75" customHeight="1" x14ac:dyDescent="0.25">
      <c r="A785" s="85"/>
      <c r="B785" s="86"/>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5.75" customHeight="1" x14ac:dyDescent="0.25">
      <c r="A786" s="85"/>
      <c r="B786" s="86"/>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5.75" customHeight="1" x14ac:dyDescent="0.25">
      <c r="A787" s="85"/>
      <c r="B787" s="86"/>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5.75" customHeight="1" x14ac:dyDescent="0.25">
      <c r="A788" s="85"/>
      <c r="B788" s="86"/>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5.75" customHeight="1" x14ac:dyDescent="0.25">
      <c r="A789" s="85"/>
      <c r="B789" s="86"/>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5.75" customHeight="1" x14ac:dyDescent="0.25">
      <c r="A790" s="85"/>
      <c r="B790" s="86"/>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5.75" customHeight="1" x14ac:dyDescent="0.25">
      <c r="A791" s="85"/>
      <c r="B791" s="86"/>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5.75" customHeight="1" x14ac:dyDescent="0.25">
      <c r="A792" s="85"/>
      <c r="B792" s="86"/>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5.75" customHeight="1" x14ac:dyDescent="0.25">
      <c r="A793" s="85"/>
      <c r="B793" s="86"/>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5.75" customHeight="1" x14ac:dyDescent="0.25">
      <c r="A794" s="85"/>
      <c r="B794" s="86"/>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5.75" customHeight="1" x14ac:dyDescent="0.25">
      <c r="A795" s="85"/>
      <c r="B795" s="86"/>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5.75" customHeight="1" x14ac:dyDescent="0.25">
      <c r="A796" s="85"/>
      <c r="B796" s="86"/>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5.75" customHeight="1" x14ac:dyDescent="0.25">
      <c r="A797" s="85"/>
      <c r="B797" s="86"/>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5.75" customHeight="1" x14ac:dyDescent="0.25">
      <c r="A798" s="85"/>
      <c r="B798" s="86"/>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5.75" customHeight="1" x14ac:dyDescent="0.25">
      <c r="A799" s="85"/>
      <c r="B799" s="86"/>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5.75" customHeight="1" x14ac:dyDescent="0.25">
      <c r="A800" s="85"/>
      <c r="B800" s="86"/>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5.75" customHeight="1" x14ac:dyDescent="0.25">
      <c r="A801" s="85"/>
      <c r="B801" s="86"/>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5.75" customHeight="1" x14ac:dyDescent="0.25">
      <c r="A802" s="85"/>
      <c r="B802" s="86"/>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5.75" customHeight="1" x14ac:dyDescent="0.25">
      <c r="A803" s="85"/>
      <c r="B803" s="86"/>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5.75" customHeight="1" x14ac:dyDescent="0.25">
      <c r="A804" s="85"/>
      <c r="B804" s="86"/>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5.75" customHeight="1" x14ac:dyDescent="0.25">
      <c r="A805" s="85"/>
      <c r="B805" s="86"/>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5.75" customHeight="1" x14ac:dyDescent="0.25">
      <c r="A806" s="85"/>
      <c r="B806" s="86"/>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5.75" customHeight="1" x14ac:dyDescent="0.25">
      <c r="A807" s="85"/>
      <c r="B807" s="86"/>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5.75" customHeight="1" x14ac:dyDescent="0.25">
      <c r="A808" s="85"/>
      <c r="B808" s="86"/>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5.75" customHeight="1" x14ac:dyDescent="0.25">
      <c r="A809" s="85"/>
      <c r="B809" s="86"/>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5.75" customHeight="1" x14ac:dyDescent="0.25">
      <c r="A810" s="85"/>
      <c r="B810" s="86"/>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5.75" customHeight="1" x14ac:dyDescent="0.25">
      <c r="A811" s="85"/>
      <c r="B811" s="86"/>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5.75" customHeight="1" x14ac:dyDescent="0.25">
      <c r="A812" s="85"/>
      <c r="B812" s="86"/>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5.75" customHeight="1" x14ac:dyDescent="0.25">
      <c r="A813" s="85"/>
      <c r="B813" s="86"/>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5.75" customHeight="1" x14ac:dyDescent="0.25">
      <c r="A814" s="85"/>
      <c r="B814" s="86"/>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5.75" customHeight="1" x14ac:dyDescent="0.25">
      <c r="A815" s="85"/>
      <c r="B815" s="86"/>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5.75" customHeight="1" x14ac:dyDescent="0.25">
      <c r="A816" s="85"/>
      <c r="B816" s="86"/>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5.75" customHeight="1" x14ac:dyDescent="0.25">
      <c r="A817" s="85"/>
      <c r="B817" s="86"/>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5.75" customHeight="1" x14ac:dyDescent="0.25">
      <c r="A818" s="85"/>
      <c r="B818" s="86"/>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5.75" customHeight="1" x14ac:dyDescent="0.25">
      <c r="A819" s="85"/>
      <c r="B819" s="86"/>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5.75" customHeight="1" x14ac:dyDescent="0.25">
      <c r="A820" s="85"/>
      <c r="B820" s="86"/>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5.75" customHeight="1" x14ac:dyDescent="0.25">
      <c r="A821" s="85"/>
      <c r="B821" s="86"/>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5.75" customHeight="1" x14ac:dyDescent="0.25">
      <c r="A822" s="85"/>
      <c r="B822" s="86"/>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5.75" customHeight="1" x14ac:dyDescent="0.25">
      <c r="A823" s="85"/>
      <c r="B823" s="86"/>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5.75" customHeight="1" x14ac:dyDescent="0.25">
      <c r="A824" s="85"/>
      <c r="B824" s="86"/>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5.75" customHeight="1" x14ac:dyDescent="0.25">
      <c r="A825" s="85"/>
      <c r="B825" s="86"/>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5.75" customHeight="1" x14ac:dyDescent="0.25">
      <c r="A826" s="85"/>
      <c r="B826" s="86"/>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5.75" customHeight="1" x14ac:dyDescent="0.25">
      <c r="A827" s="85"/>
      <c r="B827" s="86"/>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5.75" customHeight="1" x14ac:dyDescent="0.25">
      <c r="A828" s="85"/>
      <c r="B828" s="86"/>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5.75" customHeight="1" x14ac:dyDescent="0.25">
      <c r="A829" s="85"/>
      <c r="B829" s="86"/>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5.75" customHeight="1" x14ac:dyDescent="0.25">
      <c r="A830" s="85"/>
      <c r="B830" s="86"/>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5.75" customHeight="1" x14ac:dyDescent="0.25">
      <c r="A831" s="85"/>
      <c r="B831" s="86"/>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5.75" customHeight="1" x14ac:dyDescent="0.25">
      <c r="A832" s="85"/>
      <c r="B832" s="86"/>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5.75" customHeight="1" x14ac:dyDescent="0.25">
      <c r="A833" s="85"/>
      <c r="B833" s="86"/>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5.75" customHeight="1" x14ac:dyDescent="0.25">
      <c r="A834" s="85"/>
      <c r="B834" s="86"/>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5.75" customHeight="1" x14ac:dyDescent="0.25">
      <c r="A835" s="85"/>
      <c r="B835" s="86"/>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5.75" customHeight="1" x14ac:dyDescent="0.25">
      <c r="A836" s="85"/>
      <c r="B836" s="86"/>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5.75" customHeight="1" x14ac:dyDescent="0.25">
      <c r="A837" s="85"/>
      <c r="B837" s="86"/>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5.75" customHeight="1" x14ac:dyDescent="0.25">
      <c r="A838" s="85"/>
      <c r="B838" s="86"/>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5.75" customHeight="1" x14ac:dyDescent="0.25">
      <c r="A839" s="85"/>
      <c r="B839" s="86"/>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5.75" customHeight="1" x14ac:dyDescent="0.25">
      <c r="A840" s="85"/>
      <c r="B840" s="86"/>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5.75" customHeight="1" x14ac:dyDescent="0.25">
      <c r="A841" s="85"/>
      <c r="B841" s="86"/>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5.75" customHeight="1" x14ac:dyDescent="0.25">
      <c r="A842" s="85"/>
      <c r="B842" s="86"/>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5.75" customHeight="1" x14ac:dyDescent="0.25">
      <c r="A843" s="85"/>
      <c r="B843" s="86"/>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5.75" customHeight="1" x14ac:dyDescent="0.25">
      <c r="A844" s="85"/>
      <c r="B844" s="86"/>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5.75" customHeight="1" x14ac:dyDescent="0.25">
      <c r="A845" s="85"/>
      <c r="B845" s="86"/>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5.75" customHeight="1" x14ac:dyDescent="0.25">
      <c r="A846" s="85"/>
      <c r="B846" s="86"/>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5.75" customHeight="1" x14ac:dyDescent="0.25">
      <c r="A847" s="85"/>
      <c r="B847" s="86"/>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5.75" customHeight="1" x14ac:dyDescent="0.25">
      <c r="A848" s="85"/>
      <c r="B848" s="86"/>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5.75" customHeight="1" x14ac:dyDescent="0.25">
      <c r="A849" s="85"/>
      <c r="B849" s="86"/>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5.75" customHeight="1" x14ac:dyDescent="0.25">
      <c r="A850" s="85"/>
      <c r="B850" s="86"/>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5.75" customHeight="1" x14ac:dyDescent="0.25">
      <c r="A851" s="85"/>
      <c r="B851" s="86"/>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5.75" customHeight="1" x14ac:dyDescent="0.25">
      <c r="A852" s="85"/>
      <c r="B852" s="86"/>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5.75" customHeight="1" x14ac:dyDescent="0.25">
      <c r="A853" s="85"/>
      <c r="B853" s="86"/>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5.75" customHeight="1" x14ac:dyDescent="0.25">
      <c r="A854" s="85"/>
      <c r="B854" s="86"/>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5.75" customHeight="1" x14ac:dyDescent="0.25">
      <c r="A855" s="85"/>
      <c r="B855" s="86"/>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5.75" customHeight="1" x14ac:dyDescent="0.25">
      <c r="A856" s="85"/>
      <c r="B856" s="86"/>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5.75" customHeight="1" x14ac:dyDescent="0.25">
      <c r="A857" s="85"/>
      <c r="B857" s="86"/>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5.75" customHeight="1" x14ac:dyDescent="0.25">
      <c r="A858" s="85"/>
      <c r="B858" s="86"/>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5.75" customHeight="1" x14ac:dyDescent="0.25">
      <c r="A859" s="85"/>
      <c r="B859" s="86"/>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5.75" customHeight="1" x14ac:dyDescent="0.25">
      <c r="A860" s="85"/>
      <c r="B860" s="86"/>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5.75" customHeight="1" x14ac:dyDescent="0.25">
      <c r="A861" s="85"/>
      <c r="B861" s="86"/>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5.75" customHeight="1" x14ac:dyDescent="0.25">
      <c r="A862" s="85"/>
      <c r="B862" s="86"/>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5.75" customHeight="1" x14ac:dyDescent="0.25">
      <c r="A863" s="85"/>
      <c r="B863" s="86"/>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5.75" customHeight="1" x14ac:dyDescent="0.25">
      <c r="A864" s="85"/>
      <c r="B864" s="86"/>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5.75" customHeight="1" x14ac:dyDescent="0.25">
      <c r="A865" s="85"/>
      <c r="B865" s="86"/>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5.75" customHeight="1" x14ac:dyDescent="0.25">
      <c r="A866" s="85"/>
      <c r="B866" s="86"/>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5.75" customHeight="1" x14ac:dyDescent="0.25">
      <c r="A867" s="85"/>
      <c r="B867" s="86"/>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5.75" customHeight="1" x14ac:dyDescent="0.25">
      <c r="A868" s="85"/>
      <c r="B868" s="86"/>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5.75" customHeight="1" x14ac:dyDescent="0.25">
      <c r="A869" s="85"/>
      <c r="B869" s="86"/>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5.75" customHeight="1" x14ac:dyDescent="0.25">
      <c r="A870" s="85"/>
      <c r="B870" s="86"/>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5.75" customHeight="1" x14ac:dyDescent="0.25">
      <c r="A871" s="85"/>
      <c r="B871" s="86"/>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5.75" customHeight="1" x14ac:dyDescent="0.25">
      <c r="A872" s="85"/>
      <c r="B872" s="86"/>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5.75" customHeight="1" x14ac:dyDescent="0.25">
      <c r="A873" s="85"/>
      <c r="B873" s="86"/>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5.75" customHeight="1" x14ac:dyDescent="0.25">
      <c r="A874" s="85"/>
      <c r="B874" s="86"/>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5.75" customHeight="1" x14ac:dyDescent="0.25">
      <c r="A875" s="85"/>
      <c r="B875" s="86"/>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5.75" customHeight="1" x14ac:dyDescent="0.25">
      <c r="A876" s="85"/>
      <c r="B876" s="86"/>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5.75" customHeight="1" x14ac:dyDescent="0.25">
      <c r="A877" s="85"/>
      <c r="B877" s="86"/>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5.75" customHeight="1" x14ac:dyDescent="0.25">
      <c r="A878" s="85"/>
      <c r="B878" s="86"/>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5.75" customHeight="1" x14ac:dyDescent="0.25">
      <c r="A879" s="85"/>
      <c r="B879" s="86"/>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5.75" customHeight="1" x14ac:dyDescent="0.25">
      <c r="A880" s="85"/>
      <c r="B880" s="86"/>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5.75" customHeight="1" x14ac:dyDescent="0.25">
      <c r="A881" s="85"/>
      <c r="B881" s="86"/>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5.75" customHeight="1" x14ac:dyDescent="0.25">
      <c r="A882" s="85"/>
      <c r="B882" s="86"/>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5.75" customHeight="1" x14ac:dyDescent="0.25">
      <c r="A883" s="85"/>
      <c r="B883" s="86"/>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5.75" customHeight="1" x14ac:dyDescent="0.25">
      <c r="A884" s="85"/>
      <c r="B884" s="86"/>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5.75" customHeight="1" x14ac:dyDescent="0.25">
      <c r="A885" s="85"/>
      <c r="B885" s="86"/>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5.75" customHeight="1" x14ac:dyDescent="0.25">
      <c r="A886" s="85"/>
      <c r="B886" s="86"/>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5.75" customHeight="1" x14ac:dyDescent="0.25">
      <c r="A887" s="85"/>
      <c r="B887" s="86"/>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5.75" customHeight="1" x14ac:dyDescent="0.25">
      <c r="A888" s="85"/>
      <c r="B888" s="86"/>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5.75" customHeight="1" x14ac:dyDescent="0.25">
      <c r="A889" s="85"/>
      <c r="B889" s="86"/>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5.75" customHeight="1" x14ac:dyDescent="0.25">
      <c r="A890" s="85"/>
      <c r="B890" s="86"/>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5.75" customHeight="1" x14ac:dyDescent="0.25">
      <c r="A891" s="85"/>
      <c r="B891" s="86"/>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5.75" customHeight="1" x14ac:dyDescent="0.25">
      <c r="A892" s="85"/>
      <c r="B892" s="86"/>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5.75" customHeight="1" x14ac:dyDescent="0.25">
      <c r="A893" s="85"/>
      <c r="B893" s="86"/>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5.75" customHeight="1" x14ac:dyDescent="0.25">
      <c r="A894" s="85"/>
      <c r="B894" s="86"/>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5.75" customHeight="1" x14ac:dyDescent="0.25">
      <c r="A895" s="85"/>
      <c r="B895" s="86"/>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5.75" customHeight="1" x14ac:dyDescent="0.25">
      <c r="A896" s="85"/>
      <c r="B896" s="86"/>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5.75" customHeight="1" x14ac:dyDescent="0.25">
      <c r="A897" s="85"/>
      <c r="B897" s="86"/>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5.75" customHeight="1" x14ac:dyDescent="0.25">
      <c r="A898" s="85"/>
      <c r="B898" s="86"/>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5.75" customHeight="1" x14ac:dyDescent="0.25">
      <c r="A899" s="85"/>
      <c r="B899" s="86"/>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5.75" customHeight="1" x14ac:dyDescent="0.25">
      <c r="A900" s="85"/>
      <c r="B900" s="86"/>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5.75" customHeight="1" x14ac:dyDescent="0.25">
      <c r="A901" s="85"/>
      <c r="B901" s="86"/>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5.75" customHeight="1" x14ac:dyDescent="0.25">
      <c r="A902" s="85"/>
      <c r="B902" s="86"/>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5.75" customHeight="1" x14ac:dyDescent="0.25">
      <c r="A903" s="85"/>
      <c r="B903" s="86"/>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5.75" customHeight="1" x14ac:dyDescent="0.25">
      <c r="A904" s="85"/>
      <c r="B904" s="86"/>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5.75" customHeight="1" x14ac:dyDescent="0.25">
      <c r="A905" s="85"/>
      <c r="B905" s="86"/>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5.75" customHeight="1" x14ac:dyDescent="0.25">
      <c r="A906" s="85"/>
      <c r="B906" s="86"/>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5.75" customHeight="1" x14ac:dyDescent="0.25">
      <c r="A907" s="85"/>
      <c r="B907" s="86"/>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5.75" customHeight="1" x14ac:dyDescent="0.25">
      <c r="A908" s="85"/>
      <c r="B908" s="86"/>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5.75" customHeight="1" x14ac:dyDescent="0.25">
      <c r="A909" s="85"/>
      <c r="B909" s="86"/>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5.75" customHeight="1" x14ac:dyDescent="0.25">
      <c r="A910" s="85"/>
      <c r="B910" s="86"/>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5.75" customHeight="1" x14ac:dyDescent="0.25">
      <c r="A911" s="85"/>
      <c r="B911" s="86"/>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5.75" customHeight="1" x14ac:dyDescent="0.25">
      <c r="A912" s="85"/>
      <c r="B912" s="86"/>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5.75" customHeight="1" x14ac:dyDescent="0.25">
      <c r="A913" s="85"/>
      <c r="B913" s="86"/>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5.75" customHeight="1" x14ac:dyDescent="0.25">
      <c r="A914" s="85"/>
      <c r="B914" s="86"/>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5.75" customHeight="1" x14ac:dyDescent="0.25">
      <c r="A915" s="85"/>
      <c r="B915" s="86"/>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5.75" customHeight="1" x14ac:dyDescent="0.25">
      <c r="A916" s="85"/>
      <c r="B916" s="86"/>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5.75" customHeight="1" x14ac:dyDescent="0.25">
      <c r="A917" s="85"/>
      <c r="B917" s="86"/>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5.75" customHeight="1" x14ac:dyDescent="0.25">
      <c r="A918" s="85"/>
      <c r="B918" s="86"/>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5.75" customHeight="1" x14ac:dyDescent="0.25">
      <c r="A919" s="85"/>
      <c r="B919" s="86"/>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5.75" customHeight="1" x14ac:dyDescent="0.25">
      <c r="A920" s="85"/>
      <c r="B920" s="86"/>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5.75" customHeight="1" x14ac:dyDescent="0.25">
      <c r="A921" s="85"/>
      <c r="B921" s="86"/>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5.75" customHeight="1" x14ac:dyDescent="0.25">
      <c r="A922" s="85"/>
      <c r="B922" s="86"/>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5.75" customHeight="1" x14ac:dyDescent="0.25">
      <c r="A923" s="85"/>
      <c r="B923" s="86"/>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5.75" customHeight="1" x14ac:dyDescent="0.25">
      <c r="A924" s="85"/>
      <c r="B924" s="86"/>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5.75" customHeight="1" x14ac:dyDescent="0.25">
      <c r="A925" s="85"/>
      <c r="B925" s="86"/>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5.75" customHeight="1" x14ac:dyDescent="0.25">
      <c r="A926" s="85"/>
      <c r="B926" s="86"/>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5.75" customHeight="1" x14ac:dyDescent="0.25">
      <c r="A927" s="85"/>
      <c r="B927" s="86"/>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5.75" customHeight="1" x14ac:dyDescent="0.25">
      <c r="A928" s="85"/>
      <c r="B928" s="86"/>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5.75" customHeight="1" x14ac:dyDescent="0.25">
      <c r="A929" s="85"/>
      <c r="B929" s="86"/>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5.75" customHeight="1" x14ac:dyDescent="0.25">
      <c r="A930" s="85"/>
      <c r="B930" s="86"/>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5.75" customHeight="1" x14ac:dyDescent="0.25">
      <c r="A931" s="85"/>
      <c r="B931" s="86"/>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5.75" customHeight="1" x14ac:dyDescent="0.25">
      <c r="A932" s="85"/>
      <c r="B932" s="86"/>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5.75" customHeight="1" x14ac:dyDescent="0.25">
      <c r="A933" s="85"/>
      <c r="B933" s="86"/>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5.75" customHeight="1" x14ac:dyDescent="0.25">
      <c r="A934" s="85"/>
      <c r="B934" s="86"/>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5.75" customHeight="1" x14ac:dyDescent="0.25">
      <c r="A935" s="85"/>
      <c r="B935" s="86"/>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5.75" customHeight="1" x14ac:dyDescent="0.25">
      <c r="A936" s="85"/>
      <c r="B936" s="86"/>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5.75" customHeight="1" x14ac:dyDescent="0.25">
      <c r="A937" s="85"/>
      <c r="B937" s="86"/>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5.75" customHeight="1" x14ac:dyDescent="0.25">
      <c r="A938" s="85"/>
      <c r="B938" s="86"/>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5.75" customHeight="1" x14ac:dyDescent="0.25">
      <c r="A939" s="85"/>
      <c r="B939" s="86"/>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5.75" customHeight="1" x14ac:dyDescent="0.25">
      <c r="A940" s="85"/>
      <c r="B940" s="86"/>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5.75" customHeight="1" x14ac:dyDescent="0.25">
      <c r="A941" s="85"/>
      <c r="B941" s="86"/>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5.75" customHeight="1" x14ac:dyDescent="0.25">
      <c r="A942" s="85"/>
      <c r="B942" s="86"/>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5.75" customHeight="1" x14ac:dyDescent="0.25">
      <c r="A943" s="85"/>
      <c r="B943" s="86"/>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5.75" customHeight="1" x14ac:dyDescent="0.25">
      <c r="A944" s="85"/>
      <c r="B944" s="86"/>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5.75" customHeight="1" x14ac:dyDescent="0.25">
      <c r="A945" s="85"/>
      <c r="B945" s="86"/>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5.75" customHeight="1" x14ac:dyDescent="0.25">
      <c r="A946" s="85"/>
      <c r="B946" s="86"/>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5.75" customHeight="1" x14ac:dyDescent="0.25">
      <c r="A947" s="85"/>
      <c r="B947" s="86"/>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5.75" customHeight="1" x14ac:dyDescent="0.25">
      <c r="A948" s="85"/>
      <c r="B948" s="86"/>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5.75" customHeight="1" x14ac:dyDescent="0.25">
      <c r="A949" s="85"/>
      <c r="B949" s="86"/>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5.75" customHeight="1" x14ac:dyDescent="0.25">
      <c r="A950" s="85"/>
      <c r="B950" s="86"/>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5.75" customHeight="1" x14ac:dyDescent="0.25">
      <c r="A951" s="85"/>
      <c r="B951" s="86"/>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5.75" customHeight="1" x14ac:dyDescent="0.25">
      <c r="A952" s="85"/>
      <c r="B952" s="86"/>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5.75" customHeight="1" x14ac:dyDescent="0.25">
      <c r="A953" s="85"/>
      <c r="B953" s="86"/>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5.75" customHeight="1" x14ac:dyDescent="0.25">
      <c r="A954" s="85"/>
      <c r="B954" s="86"/>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5.75" customHeight="1" x14ac:dyDescent="0.25">
      <c r="A955" s="85"/>
      <c r="B955" s="86"/>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5.75" customHeight="1" x14ac:dyDescent="0.25">
      <c r="A956" s="85"/>
      <c r="B956" s="86"/>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5.75" customHeight="1" x14ac:dyDescent="0.25">
      <c r="A957" s="85"/>
      <c r="B957" s="86"/>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5.75" customHeight="1" x14ac:dyDescent="0.25">
      <c r="A958" s="85"/>
      <c r="B958" s="86"/>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5.75" customHeight="1" x14ac:dyDescent="0.25">
      <c r="A959" s="85"/>
      <c r="B959" s="86"/>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5.75" customHeight="1" x14ac:dyDescent="0.25">
      <c r="A960" s="85"/>
      <c r="B960" s="86"/>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5.75" customHeight="1" x14ac:dyDescent="0.25">
      <c r="A961" s="85"/>
      <c r="B961" s="86"/>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5.75" customHeight="1" x14ac:dyDescent="0.25">
      <c r="A962" s="85"/>
      <c r="B962" s="86"/>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5.75" customHeight="1" x14ac:dyDescent="0.25">
      <c r="A963" s="85"/>
      <c r="B963" s="86"/>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5.75" customHeight="1" x14ac:dyDescent="0.25">
      <c r="A964" s="85"/>
      <c r="B964" s="86"/>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5.75" customHeight="1" x14ac:dyDescent="0.25">
      <c r="A965" s="85"/>
      <c r="B965" s="86"/>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5.75" customHeight="1" x14ac:dyDescent="0.25">
      <c r="A966" s="85"/>
      <c r="B966" s="86"/>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5.75" customHeight="1" x14ac:dyDescent="0.25">
      <c r="A967" s="85"/>
      <c r="B967" s="86"/>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5.75" customHeight="1" x14ac:dyDescent="0.25">
      <c r="A968" s="85"/>
      <c r="B968" s="86"/>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5.75" customHeight="1" x14ac:dyDescent="0.25">
      <c r="A969" s="85"/>
      <c r="B969" s="86"/>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5.75" customHeight="1" x14ac:dyDescent="0.25">
      <c r="A970" s="85"/>
      <c r="B970" s="86"/>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5.75" customHeight="1" x14ac:dyDescent="0.25">
      <c r="A971" s="85"/>
      <c r="B971" s="86"/>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5.75" customHeight="1" x14ac:dyDescent="0.25">
      <c r="A972" s="85"/>
      <c r="B972" s="86"/>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5.75" customHeight="1" x14ac:dyDescent="0.25">
      <c r="A973" s="85"/>
      <c r="B973" s="86"/>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5.75" customHeight="1" x14ac:dyDescent="0.25">
      <c r="A974" s="85"/>
      <c r="B974" s="86"/>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5.75" customHeight="1" x14ac:dyDescent="0.25">
      <c r="A975" s="85"/>
      <c r="B975" s="86"/>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5.75" customHeight="1" x14ac:dyDescent="0.25">
      <c r="A976" s="85"/>
      <c r="B976" s="86"/>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5.75" customHeight="1" x14ac:dyDescent="0.25">
      <c r="A977" s="85"/>
      <c r="B977" s="86"/>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5.75" customHeight="1" x14ac:dyDescent="0.25">
      <c r="A978" s="85"/>
      <c r="B978" s="86"/>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5.75" customHeight="1" x14ac:dyDescent="0.25">
      <c r="A979" s="85"/>
      <c r="B979" s="86"/>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5.75" customHeight="1" x14ac:dyDescent="0.25">
      <c r="A980" s="85"/>
      <c r="B980" s="86"/>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5.75" customHeight="1" x14ac:dyDescent="0.25">
      <c r="A981" s="85"/>
      <c r="B981" s="86"/>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5.75" customHeight="1" x14ac:dyDescent="0.25">
      <c r="A982" s="85"/>
      <c r="B982" s="86"/>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5.75" customHeight="1" x14ac:dyDescent="0.25">
      <c r="A983" s="85"/>
      <c r="B983" s="86"/>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5.75" customHeight="1" x14ac:dyDescent="0.25">
      <c r="A984" s="85"/>
      <c r="B984" s="86"/>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5.75" customHeight="1" x14ac:dyDescent="0.25">
      <c r="A985" s="85"/>
      <c r="B985" s="86"/>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5.75" customHeight="1" x14ac:dyDescent="0.25">
      <c r="A986" s="85"/>
      <c r="B986" s="86"/>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5.75" customHeight="1" x14ac:dyDescent="0.25">
      <c r="A987" s="85"/>
      <c r="B987" s="86"/>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5.75" customHeight="1" x14ac:dyDescent="0.25">
      <c r="A988" s="85"/>
      <c r="B988" s="86"/>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5.75" customHeight="1" x14ac:dyDescent="0.25">
      <c r="A989" s="85"/>
      <c r="B989" s="86"/>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5.75" customHeight="1" x14ac:dyDescent="0.25">
      <c r="A990" s="85"/>
      <c r="B990" s="86"/>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5.75" customHeight="1" x14ac:dyDescent="0.25">
      <c r="A991" s="85"/>
      <c r="B991" s="86"/>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5.75" customHeight="1" x14ac:dyDescent="0.25">
      <c r="A992" s="85"/>
      <c r="B992" s="86"/>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5.75" customHeight="1" x14ac:dyDescent="0.25">
      <c r="A993" s="85"/>
      <c r="B993" s="86"/>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5.75" customHeight="1" x14ac:dyDescent="0.25">
      <c r="A994" s="85"/>
      <c r="B994" s="86"/>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5.75" customHeight="1" x14ac:dyDescent="0.25">
      <c r="A995" s="85"/>
      <c r="B995" s="86"/>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5.75" customHeight="1" x14ac:dyDescent="0.25">
      <c r="A996" s="85"/>
      <c r="B996" s="86"/>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5.75" customHeight="1" x14ac:dyDescent="0.25">
      <c r="A997" s="85"/>
      <c r="B997" s="86"/>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5.75" customHeight="1" x14ac:dyDescent="0.25">
      <c r="A998" s="85"/>
      <c r="B998" s="86"/>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5.75" customHeight="1" x14ac:dyDescent="0.25">
      <c r="A999" s="85"/>
      <c r="B999" s="86"/>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5.75" customHeight="1" x14ac:dyDescent="0.25">
      <c r="A1000" s="85"/>
      <c r="B1000" s="86"/>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45">
    <mergeCell ref="A208:B208"/>
    <mergeCell ref="A60:A97"/>
    <mergeCell ref="A112:A125"/>
    <mergeCell ref="A127:A134"/>
    <mergeCell ref="A136:A162"/>
    <mergeCell ref="A164:A166"/>
    <mergeCell ref="A215:B215"/>
    <mergeCell ref="A217:B217"/>
    <mergeCell ref="A28:A54"/>
    <mergeCell ref="A56:A58"/>
    <mergeCell ref="A59:B59"/>
    <mergeCell ref="A98:B98"/>
    <mergeCell ref="A100:B100"/>
    <mergeCell ref="A107:B107"/>
    <mergeCell ref="B110:B111"/>
    <mergeCell ref="A101:A106"/>
    <mergeCell ref="A110:A111"/>
    <mergeCell ref="A168:A205"/>
    <mergeCell ref="A209:A214"/>
    <mergeCell ref="A163:B163"/>
    <mergeCell ref="A167:B167"/>
    <mergeCell ref="A206:B206"/>
    <mergeCell ref="W2:X2"/>
    <mergeCell ref="A1:X1"/>
    <mergeCell ref="Y1:Z2"/>
    <mergeCell ref="A2:A3"/>
    <mergeCell ref="B2:B3"/>
    <mergeCell ref="C2:D2"/>
    <mergeCell ref="E2:F2"/>
    <mergeCell ref="G2:H2"/>
    <mergeCell ref="I2:J2"/>
    <mergeCell ref="K2:L2"/>
    <mergeCell ref="M2:N2"/>
    <mergeCell ref="O2:P2"/>
    <mergeCell ref="Q2:R2"/>
    <mergeCell ref="S2:T2"/>
    <mergeCell ref="U2:V2"/>
    <mergeCell ref="C110:D110"/>
    <mergeCell ref="A126:B126"/>
    <mergeCell ref="A135:B135"/>
    <mergeCell ref="A4:A17"/>
    <mergeCell ref="A18:B18"/>
    <mergeCell ref="A19:A26"/>
    <mergeCell ref="A27:B27"/>
    <mergeCell ref="A55:B55"/>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CD1014"/>
  <sheetViews>
    <sheetView topLeftCell="A31" workbookViewId="0">
      <selection activeCell="E43" sqref="E43"/>
    </sheetView>
  </sheetViews>
  <sheetFormatPr baseColWidth="10" defaultColWidth="14.42578125" defaultRowHeight="15" customHeight="1" x14ac:dyDescent="0.25"/>
  <cols>
    <col min="1" max="2" width="11.42578125" customWidth="1"/>
    <col min="3" max="3" width="15.42578125" customWidth="1"/>
    <col min="4" max="4" width="40.140625" customWidth="1"/>
    <col min="5" max="5" width="19.140625" customWidth="1"/>
    <col min="6" max="6" width="21.28515625" customWidth="1"/>
    <col min="7" max="7" width="16.85546875" customWidth="1"/>
    <col min="8" max="8" width="13.5703125" customWidth="1"/>
    <col min="9" max="10" width="14.5703125" customWidth="1"/>
    <col min="11" max="11" width="13" customWidth="1"/>
    <col min="12" max="12" width="15" customWidth="1"/>
    <col min="13" max="13" width="13" customWidth="1"/>
    <col min="14" max="14" width="17.85546875" customWidth="1"/>
    <col min="15" max="15" width="25.7109375" customWidth="1"/>
    <col min="16" max="16" width="18" customWidth="1"/>
    <col min="17" max="17" width="11.5703125" customWidth="1"/>
    <col min="18" max="18" width="14.5703125" customWidth="1"/>
    <col min="19" max="19" width="15.28515625" customWidth="1"/>
    <col min="20" max="25" width="11.5703125" customWidth="1"/>
    <col min="26" max="26" width="12.5703125" customWidth="1"/>
    <col min="27" max="31" width="11.5703125" customWidth="1"/>
    <col min="32" max="32" width="13.140625" customWidth="1"/>
    <col min="33" max="52" width="11.5703125" customWidth="1"/>
    <col min="53" max="58" width="12.28515625" customWidth="1"/>
    <col min="59" max="64" width="11.5703125" customWidth="1"/>
    <col min="65" max="70" width="12.85546875" customWidth="1"/>
    <col min="71" max="76" width="11.5703125" customWidth="1"/>
    <col min="77" max="77" width="11.7109375" customWidth="1"/>
    <col min="78" max="82" width="11.5703125" customWidth="1"/>
  </cols>
  <sheetData>
    <row r="1" spans="1:82" ht="29.25" customHeight="1" x14ac:dyDescent="0.25">
      <c r="B1" s="317" t="s">
        <v>168</v>
      </c>
      <c r="C1" s="292"/>
      <c r="D1" s="293"/>
      <c r="E1" s="317" t="s">
        <v>169</v>
      </c>
      <c r="F1" s="292"/>
      <c r="G1" s="292"/>
      <c r="H1" s="292"/>
      <c r="I1" s="292"/>
      <c r="J1" s="292"/>
      <c r="K1" s="292"/>
      <c r="L1" s="292"/>
      <c r="M1" s="292"/>
      <c r="N1" s="293"/>
      <c r="O1" s="317" t="s">
        <v>170</v>
      </c>
      <c r="P1" s="293"/>
      <c r="Q1" s="1"/>
      <c r="R1" s="1"/>
      <c r="S1" s="1"/>
      <c r="T1" s="1"/>
      <c r="U1" s="1"/>
      <c r="V1" s="1"/>
      <c r="W1" s="1"/>
      <c r="X1" s="1"/>
      <c r="Y1" s="1"/>
      <c r="Z1" s="1"/>
      <c r="AA1" s="1"/>
      <c r="AB1" s="1"/>
      <c r="AC1" s="1"/>
      <c r="AD1" s="1"/>
      <c r="AE1" s="1"/>
      <c r="AF1" s="1"/>
      <c r="AG1" s="18"/>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row>
    <row r="2" spans="1:82" ht="30" customHeight="1" x14ac:dyDescent="0.25">
      <c r="B2" s="316" t="s">
        <v>171</v>
      </c>
      <c r="C2" s="292"/>
      <c r="D2" s="293"/>
      <c r="E2" s="318" t="s">
        <v>172</v>
      </c>
      <c r="F2" s="292"/>
      <c r="G2" s="292"/>
      <c r="H2" s="292"/>
      <c r="I2" s="292"/>
      <c r="J2" s="292"/>
      <c r="K2" s="292"/>
      <c r="L2" s="292"/>
      <c r="M2" s="292"/>
      <c r="N2" s="293"/>
      <c r="O2" s="315" t="s">
        <v>173</v>
      </c>
      <c r="P2" s="293"/>
      <c r="Q2" s="1"/>
      <c r="R2" s="1"/>
      <c r="S2" s="1"/>
      <c r="T2" s="1"/>
      <c r="U2" s="1"/>
      <c r="V2" s="1"/>
      <c r="W2" s="1"/>
      <c r="X2" s="1"/>
      <c r="Y2" s="1"/>
      <c r="Z2" s="1"/>
      <c r="AA2" s="1"/>
      <c r="AB2" s="1"/>
      <c r="AC2" s="1"/>
      <c r="AD2" s="1"/>
      <c r="AE2" s="1"/>
      <c r="AF2" s="1"/>
      <c r="AG2" s="18"/>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row>
    <row r="3" spans="1:82" ht="24.75" customHeight="1" x14ac:dyDescent="0.25">
      <c r="B3" s="319" t="s">
        <v>174</v>
      </c>
      <c r="C3" s="292"/>
      <c r="D3" s="293"/>
      <c r="E3" s="313" t="s">
        <v>175</v>
      </c>
      <c r="F3" s="314"/>
      <c r="G3" s="314"/>
      <c r="H3" s="314"/>
      <c r="I3" s="314"/>
      <c r="J3" s="314"/>
      <c r="K3" s="314"/>
      <c r="L3" s="314"/>
      <c r="M3" s="314"/>
      <c r="N3" s="290"/>
      <c r="O3" s="315" t="s">
        <v>176</v>
      </c>
      <c r="P3" s="293"/>
      <c r="Q3" s="1"/>
      <c r="R3" s="1"/>
      <c r="S3" s="1"/>
      <c r="T3" s="1"/>
      <c r="U3" s="1"/>
      <c r="V3" s="1"/>
      <c r="W3" s="1"/>
      <c r="X3" s="1"/>
      <c r="Y3" s="1"/>
      <c r="Z3" s="1"/>
      <c r="AA3" s="1"/>
      <c r="AB3" s="1"/>
      <c r="AC3" s="1"/>
      <c r="AD3" s="1"/>
      <c r="AE3" s="1"/>
      <c r="AF3" s="1"/>
      <c r="AG3" s="18"/>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row>
    <row r="4" spans="1:82" ht="24" customHeight="1" x14ac:dyDescent="0.25">
      <c r="B4" s="316" t="s">
        <v>177</v>
      </c>
      <c r="C4" s="292"/>
      <c r="D4" s="293"/>
      <c r="E4" s="313" t="s">
        <v>178</v>
      </c>
      <c r="F4" s="314"/>
      <c r="G4" s="314"/>
      <c r="H4" s="314"/>
      <c r="I4" s="314"/>
      <c r="J4" s="314"/>
      <c r="K4" s="314"/>
      <c r="L4" s="314"/>
      <c r="M4" s="314"/>
      <c r="N4" s="290"/>
      <c r="O4" s="315" t="s">
        <v>176</v>
      </c>
      <c r="P4" s="293"/>
      <c r="Q4" s="1"/>
      <c r="R4" s="1"/>
      <c r="S4" s="1"/>
      <c r="T4" s="1"/>
      <c r="U4" s="1"/>
      <c r="V4" s="1"/>
      <c r="W4" s="1"/>
      <c r="X4" s="1"/>
      <c r="Y4" s="1"/>
      <c r="Z4" s="1"/>
      <c r="AA4" s="1"/>
      <c r="AB4" s="1"/>
      <c r="AC4" s="1"/>
      <c r="AD4" s="1"/>
      <c r="AE4" s="1"/>
      <c r="AF4" s="1"/>
      <c r="AG4" s="18"/>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row>
    <row r="5" spans="1:82" ht="25.5" customHeight="1" x14ac:dyDescent="0.25">
      <c r="A5" s="1"/>
      <c r="B5" s="316" t="s">
        <v>179</v>
      </c>
      <c r="C5" s="292"/>
      <c r="D5" s="293"/>
      <c r="E5" s="313" t="s">
        <v>180</v>
      </c>
      <c r="F5" s="314"/>
      <c r="G5" s="314"/>
      <c r="H5" s="314"/>
      <c r="I5" s="314"/>
      <c r="J5" s="314"/>
      <c r="K5" s="314"/>
      <c r="L5" s="314"/>
      <c r="M5" s="314"/>
      <c r="N5" s="290"/>
      <c r="O5" s="315" t="s">
        <v>176</v>
      </c>
      <c r="P5" s="293"/>
      <c r="Q5" s="1"/>
      <c r="R5" s="1"/>
      <c r="S5" s="1"/>
      <c r="T5" s="1"/>
      <c r="U5" s="1"/>
      <c r="V5" s="1"/>
      <c r="W5" s="1"/>
      <c r="X5" s="1"/>
      <c r="Y5" s="1"/>
      <c r="Z5" s="1"/>
      <c r="AA5" s="1"/>
      <c r="AB5" s="1"/>
      <c r="AC5" s="1"/>
      <c r="AD5" s="1"/>
      <c r="AE5" s="1"/>
      <c r="AF5" s="1"/>
      <c r="AG5" s="18"/>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row>
    <row r="6" spans="1:82" ht="24" customHeight="1" x14ac:dyDescent="0.25">
      <c r="A6" s="1"/>
      <c r="B6" s="316" t="s">
        <v>181</v>
      </c>
      <c r="C6" s="292"/>
      <c r="D6" s="293"/>
      <c r="E6" s="313" t="s">
        <v>182</v>
      </c>
      <c r="F6" s="314"/>
      <c r="G6" s="314"/>
      <c r="H6" s="314"/>
      <c r="I6" s="314"/>
      <c r="J6" s="314"/>
      <c r="K6" s="314"/>
      <c r="L6" s="314"/>
      <c r="M6" s="314"/>
      <c r="N6" s="290"/>
      <c r="O6" s="315" t="s">
        <v>176</v>
      </c>
      <c r="P6" s="293"/>
      <c r="Q6" s="1"/>
      <c r="R6" s="1"/>
      <c r="S6" s="1"/>
      <c r="T6" s="1"/>
      <c r="U6" s="1"/>
      <c r="V6" s="1"/>
      <c r="W6" s="1"/>
      <c r="X6" s="1"/>
      <c r="Y6" s="1"/>
      <c r="Z6" s="1"/>
      <c r="AA6" s="1"/>
      <c r="AB6" s="1"/>
      <c r="AC6" s="1"/>
      <c r="AD6" s="1"/>
      <c r="AE6" s="1"/>
      <c r="AF6" s="1"/>
      <c r="AG6" s="18"/>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row>
    <row r="7" spans="1:82" ht="26.25" customHeight="1" x14ac:dyDescent="0.25">
      <c r="A7" s="1"/>
      <c r="B7" s="316" t="s">
        <v>183</v>
      </c>
      <c r="C7" s="292"/>
      <c r="D7" s="293"/>
      <c r="E7" s="313" t="s">
        <v>184</v>
      </c>
      <c r="F7" s="314"/>
      <c r="G7" s="314"/>
      <c r="H7" s="314"/>
      <c r="I7" s="314"/>
      <c r="J7" s="314"/>
      <c r="K7" s="314"/>
      <c r="L7" s="314"/>
      <c r="M7" s="314"/>
      <c r="N7" s="290"/>
      <c r="O7" s="315" t="s">
        <v>176</v>
      </c>
      <c r="P7" s="293"/>
      <c r="Q7" s="1"/>
      <c r="R7" s="1"/>
      <c r="S7" s="1"/>
      <c r="T7" s="1"/>
      <c r="U7" s="1"/>
      <c r="V7" s="1"/>
      <c r="W7" s="1"/>
      <c r="X7" s="1"/>
      <c r="Y7" s="1"/>
      <c r="Z7" s="1"/>
      <c r="AA7" s="1"/>
      <c r="AB7" s="1"/>
      <c r="AC7" s="1"/>
      <c r="AD7" s="1"/>
      <c r="AE7" s="1"/>
      <c r="AF7" s="1"/>
      <c r="AG7" s="18"/>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row>
    <row r="8" spans="1:82" ht="27" customHeight="1" x14ac:dyDescent="0.25">
      <c r="A8" s="1"/>
      <c r="B8" s="316" t="s">
        <v>18</v>
      </c>
      <c r="C8" s="292"/>
      <c r="D8" s="293"/>
      <c r="E8" s="313" t="s">
        <v>185</v>
      </c>
      <c r="F8" s="314"/>
      <c r="G8" s="314"/>
      <c r="H8" s="314"/>
      <c r="I8" s="314"/>
      <c r="J8" s="314"/>
      <c r="K8" s="314"/>
      <c r="L8" s="314"/>
      <c r="M8" s="314"/>
      <c r="N8" s="290"/>
      <c r="O8" s="315" t="s">
        <v>176</v>
      </c>
      <c r="P8" s="293"/>
      <c r="Q8" s="1"/>
      <c r="R8" s="1"/>
      <c r="S8" s="1"/>
      <c r="T8" s="1"/>
      <c r="U8" s="1"/>
      <c r="V8" s="1"/>
      <c r="W8" s="1"/>
      <c r="X8" s="1"/>
      <c r="Y8" s="1"/>
      <c r="Z8" s="1"/>
      <c r="AA8" s="1"/>
      <c r="AB8" s="1"/>
      <c r="AC8" s="1"/>
      <c r="AD8" s="1"/>
      <c r="AE8" s="1"/>
      <c r="AF8" s="1"/>
      <c r="AG8" s="18"/>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row>
    <row r="9" spans="1:82" ht="34.5" customHeight="1" x14ac:dyDescent="0.25">
      <c r="A9" s="1"/>
      <c r="B9" s="316" t="s">
        <v>186</v>
      </c>
      <c r="C9" s="292"/>
      <c r="D9" s="293"/>
      <c r="E9" s="313" t="s">
        <v>187</v>
      </c>
      <c r="F9" s="314"/>
      <c r="G9" s="314"/>
      <c r="H9" s="314"/>
      <c r="I9" s="314"/>
      <c r="J9" s="314"/>
      <c r="K9" s="314"/>
      <c r="L9" s="314"/>
      <c r="M9" s="314"/>
      <c r="N9" s="290"/>
      <c r="O9" s="315" t="s">
        <v>188</v>
      </c>
      <c r="P9" s="293"/>
      <c r="Q9" s="1"/>
      <c r="R9" s="1"/>
      <c r="S9" s="1"/>
      <c r="T9" s="1"/>
      <c r="U9" s="1"/>
      <c r="V9" s="1"/>
      <c r="W9" s="1"/>
      <c r="X9" s="1"/>
      <c r="Y9" s="1"/>
      <c r="Z9" s="1"/>
      <c r="AA9" s="1"/>
      <c r="AB9" s="1"/>
      <c r="AC9" s="1"/>
      <c r="AD9" s="1"/>
      <c r="AE9" s="1"/>
      <c r="AF9" s="1"/>
      <c r="AG9" s="18"/>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row>
    <row r="10" spans="1:82" ht="35.25" customHeight="1" x14ac:dyDescent="0.25">
      <c r="A10" s="1"/>
      <c r="B10" s="316" t="s">
        <v>189</v>
      </c>
      <c r="C10" s="292"/>
      <c r="D10" s="293"/>
      <c r="E10" s="313" t="s">
        <v>190</v>
      </c>
      <c r="F10" s="314"/>
      <c r="G10" s="314"/>
      <c r="H10" s="314"/>
      <c r="I10" s="314"/>
      <c r="J10" s="314"/>
      <c r="K10" s="314"/>
      <c r="L10" s="314"/>
      <c r="M10" s="314"/>
      <c r="N10" s="290"/>
      <c r="O10" s="315" t="s">
        <v>191</v>
      </c>
      <c r="P10" s="293"/>
      <c r="Q10" s="1"/>
      <c r="R10" s="1"/>
      <c r="S10" s="1"/>
      <c r="T10" s="1"/>
      <c r="U10" s="1"/>
      <c r="V10" s="1"/>
      <c r="W10" s="1"/>
      <c r="X10" s="1"/>
      <c r="Y10" s="1"/>
      <c r="Z10" s="1"/>
      <c r="AA10" s="1"/>
      <c r="AB10" s="1"/>
      <c r="AC10" s="1"/>
      <c r="AD10" s="1"/>
      <c r="AE10" s="1"/>
      <c r="AF10" s="1"/>
      <c r="AG10" s="18"/>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row>
    <row r="11" spans="1:82" ht="37.5" customHeight="1" x14ac:dyDescent="0.25">
      <c r="A11" s="1"/>
      <c r="B11" s="316" t="s">
        <v>192</v>
      </c>
      <c r="C11" s="292"/>
      <c r="D11" s="293"/>
      <c r="E11" s="313" t="s">
        <v>193</v>
      </c>
      <c r="F11" s="314"/>
      <c r="G11" s="314"/>
      <c r="H11" s="314"/>
      <c r="I11" s="314"/>
      <c r="J11" s="314"/>
      <c r="K11" s="314"/>
      <c r="L11" s="314"/>
      <c r="M11" s="314"/>
      <c r="N11" s="290"/>
      <c r="O11" s="315" t="s">
        <v>191</v>
      </c>
      <c r="P11" s="293"/>
      <c r="Q11" s="1"/>
      <c r="R11" s="1"/>
      <c r="S11" s="1"/>
      <c r="T11" s="1"/>
      <c r="U11" s="1"/>
      <c r="V11" s="1"/>
      <c r="W11" s="1"/>
      <c r="X11" s="1"/>
      <c r="Y11" s="1"/>
      <c r="Z11" s="1"/>
      <c r="AA11" s="1"/>
      <c r="AB11" s="1"/>
      <c r="AC11" s="1"/>
      <c r="AD11" s="1"/>
      <c r="AE11" s="1"/>
      <c r="AF11" s="1"/>
      <c r="AG11" s="18"/>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row>
    <row r="12" spans="1:82" ht="38.25" customHeight="1" x14ac:dyDescent="0.25">
      <c r="A12" s="1"/>
      <c r="B12" s="316" t="s">
        <v>194</v>
      </c>
      <c r="C12" s="292"/>
      <c r="D12" s="293"/>
      <c r="E12" s="313" t="s">
        <v>195</v>
      </c>
      <c r="F12" s="314"/>
      <c r="G12" s="314"/>
      <c r="H12" s="314"/>
      <c r="I12" s="314"/>
      <c r="J12" s="314"/>
      <c r="K12" s="314"/>
      <c r="L12" s="314"/>
      <c r="M12" s="314"/>
      <c r="N12" s="290"/>
      <c r="O12" s="315" t="s">
        <v>191</v>
      </c>
      <c r="P12" s="293"/>
      <c r="Q12" s="1"/>
      <c r="R12" s="1"/>
      <c r="S12" s="1"/>
      <c r="T12" s="1"/>
      <c r="U12" s="1"/>
      <c r="V12" s="1"/>
      <c r="W12" s="1"/>
      <c r="X12" s="1"/>
      <c r="Y12" s="1"/>
      <c r="Z12" s="1"/>
      <c r="AA12" s="1"/>
      <c r="AB12" s="1"/>
      <c r="AC12" s="1"/>
      <c r="AD12" s="1"/>
      <c r="AE12" s="1"/>
      <c r="AF12" s="1"/>
      <c r="AG12" s="18"/>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row>
    <row r="13" spans="1:82" ht="73.5" customHeight="1" x14ac:dyDescent="0.25">
      <c r="A13" s="1"/>
      <c r="B13" s="320" t="s">
        <v>196</v>
      </c>
      <c r="C13" s="292"/>
      <c r="D13" s="293"/>
      <c r="E13" s="329" t="s">
        <v>197</v>
      </c>
      <c r="F13" s="314"/>
      <c r="G13" s="314"/>
      <c r="H13" s="314"/>
      <c r="I13" s="314"/>
      <c r="J13" s="314"/>
      <c r="K13" s="314"/>
      <c r="L13" s="314"/>
      <c r="M13" s="314"/>
      <c r="N13" s="290"/>
      <c r="O13" s="328" t="s">
        <v>198</v>
      </c>
      <c r="P13" s="293"/>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spans="1:82" ht="45.75" customHeight="1" x14ac:dyDescent="0.25">
      <c r="A14" s="1"/>
      <c r="B14" s="320" t="s">
        <v>199</v>
      </c>
      <c r="C14" s="292"/>
      <c r="D14" s="293"/>
      <c r="E14" s="329" t="s">
        <v>200</v>
      </c>
      <c r="F14" s="314"/>
      <c r="G14" s="314"/>
      <c r="H14" s="314"/>
      <c r="I14" s="314"/>
      <c r="J14" s="314"/>
      <c r="K14" s="314"/>
      <c r="L14" s="314"/>
      <c r="M14" s="314"/>
      <c r="N14" s="290"/>
      <c r="O14" s="328" t="s">
        <v>198</v>
      </c>
      <c r="P14" s="293"/>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spans="1:82"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spans="1:82" ht="15" customHeight="1" x14ac:dyDescent="0.25">
      <c r="A16" s="1"/>
      <c r="B16" s="252" t="s">
        <v>0</v>
      </c>
      <c r="C16" s="253"/>
      <c r="D16" s="254"/>
      <c r="E16" s="89"/>
      <c r="F16" s="89"/>
      <c r="G16" s="89"/>
      <c r="H16" s="89"/>
      <c r="I16" s="89"/>
      <c r="J16" s="89"/>
      <c r="K16" s="26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2"/>
    </row>
    <row r="17" spans="1:82" ht="15" customHeight="1" x14ac:dyDescent="0.25">
      <c r="A17" s="1"/>
      <c r="B17" s="255"/>
      <c r="C17" s="256"/>
      <c r="D17" s="257"/>
      <c r="E17" s="323" t="s">
        <v>201</v>
      </c>
      <c r="F17" s="292"/>
      <c r="G17" s="292"/>
      <c r="H17" s="292"/>
      <c r="I17" s="292"/>
      <c r="J17" s="293"/>
      <c r="K17" s="324" t="s">
        <v>1</v>
      </c>
      <c r="L17" s="241"/>
      <c r="M17" s="241"/>
      <c r="N17" s="241"/>
      <c r="O17" s="241"/>
      <c r="P17" s="242"/>
      <c r="Q17" s="325" t="s">
        <v>2</v>
      </c>
      <c r="R17" s="326"/>
      <c r="S17" s="326"/>
      <c r="T17" s="326"/>
      <c r="U17" s="326"/>
      <c r="V17" s="327"/>
      <c r="W17" s="262" t="s">
        <v>3</v>
      </c>
      <c r="X17" s="241"/>
      <c r="Y17" s="241"/>
      <c r="Z17" s="241"/>
      <c r="AA17" s="241"/>
      <c r="AB17" s="242"/>
      <c r="AC17" s="263" t="s">
        <v>4</v>
      </c>
      <c r="AD17" s="244"/>
      <c r="AE17" s="244"/>
      <c r="AF17" s="244"/>
      <c r="AG17" s="244"/>
      <c r="AH17" s="251"/>
      <c r="AI17" s="250" t="s">
        <v>5</v>
      </c>
      <c r="AJ17" s="244"/>
      <c r="AK17" s="244"/>
      <c r="AL17" s="244"/>
      <c r="AM17" s="244"/>
      <c r="AN17" s="245"/>
      <c r="AO17" s="240" t="s">
        <v>6</v>
      </c>
      <c r="AP17" s="241"/>
      <c r="AQ17" s="241"/>
      <c r="AR17" s="241"/>
      <c r="AS17" s="241"/>
      <c r="AT17" s="242"/>
      <c r="AU17" s="262" t="s">
        <v>7</v>
      </c>
      <c r="AV17" s="241"/>
      <c r="AW17" s="241"/>
      <c r="AX17" s="241"/>
      <c r="AY17" s="241"/>
      <c r="AZ17" s="242"/>
      <c r="BA17" s="240" t="s">
        <v>8</v>
      </c>
      <c r="BB17" s="241"/>
      <c r="BC17" s="241"/>
      <c r="BD17" s="241"/>
      <c r="BE17" s="241"/>
      <c r="BF17" s="242"/>
      <c r="BG17" s="250" t="s">
        <v>9</v>
      </c>
      <c r="BH17" s="244"/>
      <c r="BI17" s="244"/>
      <c r="BJ17" s="244"/>
      <c r="BK17" s="244"/>
      <c r="BL17" s="251"/>
      <c r="BM17" s="240" t="s">
        <v>10</v>
      </c>
      <c r="BN17" s="241"/>
      <c r="BO17" s="241"/>
      <c r="BP17" s="241"/>
      <c r="BQ17" s="241"/>
      <c r="BR17" s="242"/>
      <c r="BS17" s="243" t="s">
        <v>11</v>
      </c>
      <c r="BT17" s="244"/>
      <c r="BU17" s="244"/>
      <c r="BV17" s="244"/>
      <c r="BW17" s="244"/>
      <c r="BX17" s="245"/>
      <c r="BY17" s="264" t="s">
        <v>12</v>
      </c>
      <c r="BZ17" s="241"/>
      <c r="CA17" s="241"/>
      <c r="CB17" s="241"/>
      <c r="CC17" s="241"/>
      <c r="CD17" s="242"/>
    </row>
    <row r="18" spans="1:82" ht="93.75" customHeight="1" thickBot="1" x14ac:dyDescent="0.3">
      <c r="A18" s="1"/>
      <c r="B18" s="258"/>
      <c r="C18" s="259"/>
      <c r="D18" s="260"/>
      <c r="E18" s="90" t="s">
        <v>202</v>
      </c>
      <c r="F18" s="91" t="s">
        <v>14</v>
      </c>
      <c r="G18" s="92" t="s">
        <v>15</v>
      </c>
      <c r="H18" s="92" t="s">
        <v>16</v>
      </c>
      <c r="I18" s="92" t="s">
        <v>17</v>
      </c>
      <c r="J18" s="93" t="s">
        <v>18</v>
      </c>
      <c r="K18" s="10" t="s">
        <v>13</v>
      </c>
      <c r="L18" s="3" t="s">
        <v>14</v>
      </c>
      <c r="M18" s="4" t="s">
        <v>15</v>
      </c>
      <c r="N18" s="4" t="s">
        <v>16</v>
      </c>
      <c r="O18" s="4" t="s">
        <v>17</v>
      </c>
      <c r="P18" s="94" t="s">
        <v>18</v>
      </c>
      <c r="Q18" s="95" t="s">
        <v>13</v>
      </c>
      <c r="R18" s="96" t="s">
        <v>14</v>
      </c>
      <c r="S18" s="97" t="s">
        <v>15</v>
      </c>
      <c r="T18" s="97" t="s">
        <v>16</v>
      </c>
      <c r="U18" s="97" t="s">
        <v>17</v>
      </c>
      <c r="V18" s="98" t="s">
        <v>18</v>
      </c>
      <c r="W18" s="99" t="s">
        <v>13</v>
      </c>
      <c r="X18" s="3" t="s">
        <v>14</v>
      </c>
      <c r="Y18" s="4" t="s">
        <v>15</v>
      </c>
      <c r="Z18" s="4" t="s">
        <v>16</v>
      </c>
      <c r="AA18" s="4" t="s">
        <v>17</v>
      </c>
      <c r="AB18" s="5" t="s">
        <v>18</v>
      </c>
      <c r="AC18" s="6" t="s">
        <v>13</v>
      </c>
      <c r="AD18" s="7" t="s">
        <v>14</v>
      </c>
      <c r="AE18" s="8" t="s">
        <v>15</v>
      </c>
      <c r="AF18" s="8" t="s">
        <v>16</v>
      </c>
      <c r="AG18" s="8" t="s">
        <v>17</v>
      </c>
      <c r="AH18" s="9" t="s">
        <v>18</v>
      </c>
      <c r="AI18" s="10" t="s">
        <v>13</v>
      </c>
      <c r="AJ18" s="3" t="s">
        <v>14</v>
      </c>
      <c r="AK18" s="4" t="s">
        <v>15</v>
      </c>
      <c r="AL18" s="4" t="s">
        <v>16</v>
      </c>
      <c r="AM18" s="4" t="s">
        <v>17</v>
      </c>
      <c r="AN18" s="4" t="s">
        <v>18</v>
      </c>
      <c r="AO18" s="11" t="s">
        <v>13</v>
      </c>
      <c r="AP18" s="7" t="s">
        <v>14</v>
      </c>
      <c r="AQ18" s="8" t="s">
        <v>15</v>
      </c>
      <c r="AR18" s="8" t="s">
        <v>16</v>
      </c>
      <c r="AS18" s="8" t="s">
        <v>17</v>
      </c>
      <c r="AT18" s="9" t="s">
        <v>18</v>
      </c>
      <c r="AU18" s="2" t="s">
        <v>13</v>
      </c>
      <c r="AV18" s="3" t="s">
        <v>14</v>
      </c>
      <c r="AW18" s="4" t="s">
        <v>15</v>
      </c>
      <c r="AX18" s="4" t="s">
        <v>16</v>
      </c>
      <c r="AY18" s="4" t="s">
        <v>17</v>
      </c>
      <c r="AZ18" s="5" t="s">
        <v>18</v>
      </c>
      <c r="BA18" s="11" t="s">
        <v>13</v>
      </c>
      <c r="BB18" s="7" t="s">
        <v>14</v>
      </c>
      <c r="BC18" s="8" t="s">
        <v>15</v>
      </c>
      <c r="BD18" s="8" t="s">
        <v>16</v>
      </c>
      <c r="BE18" s="8" t="s">
        <v>17</v>
      </c>
      <c r="BF18" s="9" t="s">
        <v>18</v>
      </c>
      <c r="BG18" s="10" t="s">
        <v>13</v>
      </c>
      <c r="BH18" s="3" t="s">
        <v>14</v>
      </c>
      <c r="BI18" s="4" t="s">
        <v>15</v>
      </c>
      <c r="BJ18" s="4" t="s">
        <v>16</v>
      </c>
      <c r="BK18" s="4" t="s">
        <v>17</v>
      </c>
      <c r="BL18" s="4" t="s">
        <v>18</v>
      </c>
      <c r="BM18" s="11" t="s">
        <v>13</v>
      </c>
      <c r="BN18" s="7" t="s">
        <v>14</v>
      </c>
      <c r="BO18" s="8" t="s">
        <v>15</v>
      </c>
      <c r="BP18" s="8" t="s">
        <v>16</v>
      </c>
      <c r="BQ18" s="8" t="s">
        <v>17</v>
      </c>
      <c r="BR18" s="9" t="s">
        <v>18</v>
      </c>
      <c r="BS18" s="10" t="s">
        <v>13</v>
      </c>
      <c r="BT18" s="3" t="s">
        <v>14</v>
      </c>
      <c r="BU18" s="4" t="s">
        <v>15</v>
      </c>
      <c r="BV18" s="4" t="s">
        <v>16</v>
      </c>
      <c r="BW18" s="4" t="s">
        <v>17</v>
      </c>
      <c r="BX18" s="4" t="s">
        <v>18</v>
      </c>
      <c r="BY18" s="12" t="s">
        <v>19</v>
      </c>
      <c r="BZ18" s="13" t="s">
        <v>20</v>
      </c>
      <c r="CA18" s="14" t="s">
        <v>15</v>
      </c>
      <c r="CB18" s="14" t="s">
        <v>21</v>
      </c>
      <c r="CC18" s="14" t="s">
        <v>17</v>
      </c>
      <c r="CD18" s="15" t="s">
        <v>22</v>
      </c>
    </row>
    <row r="19" spans="1:82" ht="30.75" customHeight="1" thickBot="1" x14ac:dyDescent="0.3">
      <c r="A19" s="1"/>
      <c r="B19" s="273" t="s">
        <v>23</v>
      </c>
      <c r="C19" s="241"/>
      <c r="D19" s="242"/>
      <c r="E19" s="33">
        <v>177692.9</v>
      </c>
      <c r="F19" s="36">
        <v>374.4</v>
      </c>
      <c r="G19" s="36">
        <v>661.5</v>
      </c>
      <c r="H19" s="37">
        <v>0.65</v>
      </c>
      <c r="I19" s="36">
        <v>2496</v>
      </c>
      <c r="J19" s="38">
        <v>5.8</v>
      </c>
      <c r="K19" s="38">
        <v>182320.4</v>
      </c>
      <c r="L19" s="100">
        <v>383.9</v>
      </c>
      <c r="M19" s="100">
        <v>678.8</v>
      </c>
      <c r="N19" s="107">
        <v>0.65</v>
      </c>
      <c r="O19" s="100">
        <v>2559</v>
      </c>
      <c r="P19" s="101">
        <v>6</v>
      </c>
      <c r="Q19" s="102">
        <v>217131.4</v>
      </c>
      <c r="R19" s="103">
        <v>454.9</v>
      </c>
      <c r="S19" s="103">
        <v>808.3</v>
      </c>
      <c r="T19" s="104">
        <v>0.65</v>
      </c>
      <c r="U19" s="103">
        <v>3033</v>
      </c>
      <c r="V19" s="105">
        <v>7.1</v>
      </c>
      <c r="W19" s="106">
        <v>200433.6</v>
      </c>
      <c r="X19" s="100">
        <v>420.9</v>
      </c>
      <c r="Y19" s="100">
        <v>746.2</v>
      </c>
      <c r="Z19" s="107">
        <v>0.65</v>
      </c>
      <c r="AA19" s="100">
        <v>2806</v>
      </c>
      <c r="AB19" s="108">
        <v>6.5</v>
      </c>
      <c r="AC19" s="33">
        <v>206457</v>
      </c>
      <c r="AD19" s="197">
        <v>433.1</v>
      </c>
      <c r="AE19" s="198">
        <v>768.6</v>
      </c>
      <c r="AF19" s="199">
        <v>0.65</v>
      </c>
      <c r="AG19" s="200">
        <v>2888</v>
      </c>
      <c r="AH19" s="198">
        <v>6.7</v>
      </c>
      <c r="AI19" s="42">
        <v>194445.6</v>
      </c>
      <c r="AJ19" s="109">
        <v>408.6</v>
      </c>
      <c r="AK19" s="109">
        <v>723.9</v>
      </c>
      <c r="AL19" s="110">
        <v>0.65</v>
      </c>
      <c r="AM19" s="109">
        <v>2724</v>
      </c>
      <c r="AN19" s="111">
        <v>6.3</v>
      </c>
      <c r="AO19" s="35">
        <v>215656</v>
      </c>
      <c r="AP19" s="109">
        <v>451.9</v>
      </c>
      <c r="AQ19" s="109">
        <v>802.9</v>
      </c>
      <c r="AR19" s="110">
        <v>0.65</v>
      </c>
      <c r="AS19" s="109">
        <v>3013</v>
      </c>
      <c r="AT19" s="111">
        <v>7</v>
      </c>
      <c r="AU19" s="35">
        <v>224343</v>
      </c>
      <c r="AV19" s="109">
        <v>469.7</v>
      </c>
      <c r="AW19" s="109">
        <v>835.2</v>
      </c>
      <c r="AX19" s="110">
        <v>0.65</v>
      </c>
      <c r="AY19" s="109">
        <v>3131</v>
      </c>
      <c r="AZ19" s="111">
        <v>7.3</v>
      </c>
      <c r="BA19" s="35">
        <v>181979</v>
      </c>
      <c r="BB19" s="109">
        <v>383.2</v>
      </c>
      <c r="BC19" s="109">
        <v>677.5</v>
      </c>
      <c r="BD19" s="110">
        <v>0.65</v>
      </c>
      <c r="BE19" s="109">
        <v>2555</v>
      </c>
      <c r="BF19" s="112">
        <v>5.9</v>
      </c>
      <c r="BG19" s="45"/>
      <c r="BH19" s="45"/>
      <c r="BI19" s="45"/>
      <c r="BJ19" s="46"/>
      <c r="BK19" s="45"/>
      <c r="BL19" s="45"/>
      <c r="BM19" s="47"/>
      <c r="BN19" s="45"/>
      <c r="BO19" s="45"/>
      <c r="BP19" s="46"/>
      <c r="BQ19" s="45"/>
      <c r="BR19" s="48"/>
      <c r="BS19" s="49"/>
      <c r="BT19" s="45"/>
      <c r="BU19" s="45"/>
      <c r="BV19" s="46"/>
      <c r="BW19" s="45"/>
      <c r="BX19" s="48"/>
      <c r="BY19" s="33">
        <f>(E19+K19+Q19+W19+AC19+AI19+AO19+AU19+BA19+BG19+BM19+BS19)</f>
        <v>1800458.9</v>
      </c>
      <c r="BZ19" s="33">
        <f>(F19+L19+R19+X19+AD19+AJ19+AP19+AV19+BB19+BH19+BN19+BT19)</f>
        <v>3780.5999999999995</v>
      </c>
      <c r="CA19" s="33">
        <f>(G19+M19+S19+Y19+AE19+AK19+AQ19+AW19+BC19+BI19+BO19+BU19)</f>
        <v>6702.9</v>
      </c>
      <c r="CB19" s="34">
        <f>AVERAGE(H19,N19,T19,Z19,AF19,AL19,AR19,AX19,BD19,BJ19,BP19,BV19)</f>
        <v>0.65</v>
      </c>
      <c r="CC19" s="33">
        <f>(I19+O19+U19+AA19+AG19+AM19+AS19+AY19+BE19+BK19+BQ19+BW19)</f>
        <v>25205</v>
      </c>
      <c r="CD19" s="33">
        <f>(J19+P19+V19+AB19+AH19+AN19+AT19+AZ19+BF19+BL19+BR19+BX19)</f>
        <v>58.599999999999994</v>
      </c>
    </row>
    <row r="20" spans="1:82" ht="15.75" thickBot="1" x14ac:dyDescent="0.3">
      <c r="A20" s="1"/>
      <c r="B20" s="311"/>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row>
    <row r="21" spans="1:82" ht="30.75" customHeight="1" thickBot="1" x14ac:dyDescent="0.3">
      <c r="A21" s="1"/>
      <c r="B21" s="273" t="s">
        <v>29</v>
      </c>
      <c r="C21" s="241"/>
      <c r="D21" s="242"/>
      <c r="E21" s="33">
        <v>4894</v>
      </c>
      <c r="F21" s="36">
        <v>15.4</v>
      </c>
      <c r="G21" s="36">
        <v>18.2</v>
      </c>
      <c r="H21" s="37">
        <v>0.65</v>
      </c>
      <c r="I21" s="36">
        <v>103</v>
      </c>
      <c r="J21" s="38">
        <v>0.2</v>
      </c>
      <c r="K21" s="33">
        <v>5900.1</v>
      </c>
      <c r="L21" s="36">
        <v>17.5</v>
      </c>
      <c r="M21" s="36">
        <v>22</v>
      </c>
      <c r="N21" s="37">
        <v>0.65</v>
      </c>
      <c r="O21" s="36">
        <v>117</v>
      </c>
      <c r="P21" s="38">
        <v>0.3</v>
      </c>
      <c r="Q21" s="33">
        <v>7019.1999999999989</v>
      </c>
      <c r="R21" s="100">
        <v>19.8</v>
      </c>
      <c r="S21" s="100">
        <v>26.1</v>
      </c>
      <c r="T21" s="107">
        <v>0.65</v>
      </c>
      <c r="U21" s="100">
        <v>132</v>
      </c>
      <c r="V21" s="101">
        <v>0.3</v>
      </c>
      <c r="W21" s="106">
        <v>6931.3</v>
      </c>
      <c r="X21" s="100">
        <v>19.600000000000001</v>
      </c>
      <c r="Y21" s="100">
        <v>25.8</v>
      </c>
      <c r="Z21" s="107">
        <v>0.65</v>
      </c>
      <c r="AA21" s="100">
        <v>131</v>
      </c>
      <c r="AB21" s="108">
        <v>0.3</v>
      </c>
      <c r="AC21" s="33">
        <v>7945</v>
      </c>
      <c r="AD21" s="100">
        <v>21.7</v>
      </c>
      <c r="AE21" s="100">
        <v>29.6</v>
      </c>
      <c r="AF21" s="107">
        <v>0.65</v>
      </c>
      <c r="AG21" s="100">
        <v>145</v>
      </c>
      <c r="AH21" s="101">
        <v>0.3</v>
      </c>
      <c r="AI21" s="42">
        <v>8045.0999999999985</v>
      </c>
      <c r="AJ21" s="109">
        <v>21.9</v>
      </c>
      <c r="AK21" s="109">
        <v>30</v>
      </c>
      <c r="AL21" s="110">
        <v>0.65</v>
      </c>
      <c r="AM21" s="109">
        <v>146</v>
      </c>
      <c r="AN21" s="111">
        <v>0.3</v>
      </c>
      <c r="AO21" s="35">
        <v>7136.1999999999989</v>
      </c>
      <c r="AP21" s="109">
        <v>20</v>
      </c>
      <c r="AQ21" s="109">
        <v>26.6</v>
      </c>
      <c r="AR21" s="110">
        <v>0.65</v>
      </c>
      <c r="AS21" s="109">
        <v>134</v>
      </c>
      <c r="AT21" s="111">
        <v>0.3</v>
      </c>
      <c r="AU21" s="35">
        <v>7195.5</v>
      </c>
      <c r="AV21" s="109">
        <v>20.100000000000001</v>
      </c>
      <c r="AW21" s="109">
        <v>26.8</v>
      </c>
      <c r="AX21" s="110">
        <v>0.65</v>
      </c>
      <c r="AY21" s="109">
        <v>134</v>
      </c>
      <c r="AZ21" s="111">
        <v>0.3</v>
      </c>
      <c r="BA21" s="35">
        <v>8077</v>
      </c>
      <c r="BB21" s="109">
        <v>21.9</v>
      </c>
      <c r="BC21" s="109">
        <v>30.1</v>
      </c>
      <c r="BD21" s="110">
        <v>0.65</v>
      </c>
      <c r="BE21" s="109">
        <v>146</v>
      </c>
      <c r="BF21" s="112">
        <v>0.3</v>
      </c>
      <c r="BG21" s="45"/>
      <c r="BH21" s="45"/>
      <c r="BI21" s="45"/>
      <c r="BJ21" s="46"/>
      <c r="BK21" s="45"/>
      <c r="BL21" s="45"/>
      <c r="BM21" s="47"/>
      <c r="BN21" s="45"/>
      <c r="BO21" s="45"/>
      <c r="BP21" s="46"/>
      <c r="BQ21" s="45"/>
      <c r="BR21" s="48"/>
      <c r="BS21" s="49"/>
      <c r="BT21" s="45"/>
      <c r="BU21" s="45"/>
      <c r="BV21" s="46"/>
      <c r="BW21" s="45"/>
      <c r="BX21" s="48"/>
      <c r="BY21" s="33">
        <f>(E21+K21+Q21+W21+AC21+AI21+AO21+AU21+BA21+BG21+BM21+BS21)</f>
        <v>63143.399999999994</v>
      </c>
      <c r="BZ21" s="33">
        <f>(F21+L21+R21+X21+AD21+AJ21+AP21+AV21+BB21+BH21+BN21+BT21)</f>
        <v>177.9</v>
      </c>
      <c r="CA21" s="33">
        <f>(G21+M21+S21+Y21+AE21+AK21+AQ21+AW21+BC21+BI21+BO21+BU21)</f>
        <v>235.20000000000002</v>
      </c>
      <c r="CB21" s="34">
        <f>AVERAGE(H21,N21,T21,Z21,AF21,AL21,AR21,AX21,BD21,BJ21,BP21,BV21)</f>
        <v>0.65</v>
      </c>
      <c r="CC21" s="33">
        <f>(I21+O21+U21+AA21+AG21+AM21+AS21+AY21+BE21+BK21+BQ21+BW21)</f>
        <v>1188</v>
      </c>
      <c r="CD21" s="33">
        <f>(J21+P21+V21+AB21+AH21+AN21+AT21+AZ21+BF21+BL21+BR21+BX21)</f>
        <v>2.5999999999999996</v>
      </c>
    </row>
    <row r="22" spans="1:82" ht="15.75" thickBot="1" x14ac:dyDescent="0.3">
      <c r="A22" s="1"/>
      <c r="B22" s="311"/>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row>
    <row r="23" spans="1:82" ht="15" customHeight="1" thickBot="1" x14ac:dyDescent="0.3">
      <c r="A23" s="1"/>
      <c r="B23" s="273" t="s">
        <v>30</v>
      </c>
      <c r="C23" s="241"/>
      <c r="D23" s="274"/>
      <c r="E23" s="33">
        <v>22540.6</v>
      </c>
      <c r="F23" s="36">
        <v>56.7</v>
      </c>
      <c r="G23" s="36">
        <v>83.9</v>
      </c>
      <c r="H23" s="37">
        <v>0.65</v>
      </c>
      <c r="I23" s="36">
        <v>378</v>
      </c>
      <c r="J23" s="38">
        <v>0.9</v>
      </c>
      <c r="K23" s="35">
        <v>24271.800000000003</v>
      </c>
      <c r="L23" s="40">
        <v>56.4</v>
      </c>
      <c r="M23" s="40">
        <v>90.4</v>
      </c>
      <c r="N23" s="43">
        <v>0.65</v>
      </c>
      <c r="O23" s="40">
        <v>376</v>
      </c>
      <c r="P23" s="113">
        <v>0.9</v>
      </c>
      <c r="Q23" s="114">
        <v>25181</v>
      </c>
      <c r="R23" s="109">
        <v>58.2</v>
      </c>
      <c r="S23" s="109">
        <v>93.7</v>
      </c>
      <c r="T23" s="110">
        <v>0.65</v>
      </c>
      <c r="U23" s="109">
        <v>388</v>
      </c>
      <c r="V23" s="111">
        <v>0.9</v>
      </c>
      <c r="W23" s="114">
        <v>22544.800000000003</v>
      </c>
      <c r="X23" s="109">
        <v>52.8</v>
      </c>
      <c r="Y23" s="109">
        <v>83.9</v>
      </c>
      <c r="Z23" s="110">
        <v>0.65</v>
      </c>
      <c r="AA23" s="109">
        <v>352</v>
      </c>
      <c r="AB23" s="109">
        <v>0.8</v>
      </c>
      <c r="AC23" s="42">
        <v>27263.899999999998</v>
      </c>
      <c r="AD23" s="109">
        <v>66.400000000000006</v>
      </c>
      <c r="AE23" s="109">
        <v>101.5</v>
      </c>
      <c r="AF23" s="110">
        <v>0.65</v>
      </c>
      <c r="AG23" s="109">
        <v>442</v>
      </c>
      <c r="AH23" s="109">
        <v>1</v>
      </c>
      <c r="AI23" s="42">
        <v>27654.7</v>
      </c>
      <c r="AJ23" s="109">
        <v>67.2</v>
      </c>
      <c r="AK23" s="109">
        <v>103</v>
      </c>
      <c r="AL23" s="110">
        <v>0.65</v>
      </c>
      <c r="AM23" s="109">
        <v>448</v>
      </c>
      <c r="AN23" s="111">
        <v>1</v>
      </c>
      <c r="AO23" s="35">
        <v>27389.399999999998</v>
      </c>
      <c r="AP23" s="109">
        <v>66.599999999999994</v>
      </c>
      <c r="AQ23" s="109">
        <v>102</v>
      </c>
      <c r="AR23" s="110">
        <v>0.65</v>
      </c>
      <c r="AS23" s="109">
        <v>444</v>
      </c>
      <c r="AT23" s="111">
        <v>1</v>
      </c>
      <c r="AU23" s="44">
        <v>28259.399999999998</v>
      </c>
      <c r="AV23" s="109">
        <v>68.400000000000006</v>
      </c>
      <c r="AW23" s="109">
        <v>105.2</v>
      </c>
      <c r="AX23" s="110">
        <v>0.65</v>
      </c>
      <c r="AY23" s="109">
        <v>456</v>
      </c>
      <c r="AZ23" s="109">
        <v>1.1000000000000001</v>
      </c>
      <c r="BA23" s="40">
        <v>42393</v>
      </c>
      <c r="BB23" s="109">
        <v>97.3</v>
      </c>
      <c r="BC23" s="109">
        <v>157.80000000000001</v>
      </c>
      <c r="BD23" s="115">
        <v>0.65</v>
      </c>
      <c r="BE23" s="116">
        <v>648</v>
      </c>
      <c r="BF23" s="116">
        <v>1.5</v>
      </c>
      <c r="BG23" s="45"/>
      <c r="BH23" s="45"/>
      <c r="BI23" s="45"/>
      <c r="BJ23" s="46"/>
      <c r="BK23" s="45"/>
      <c r="BL23" s="48"/>
      <c r="BM23" s="49"/>
      <c r="BN23" s="45"/>
      <c r="BO23" s="45"/>
      <c r="BP23" s="46"/>
      <c r="BQ23" s="45"/>
      <c r="BR23" s="48"/>
      <c r="BS23" s="47"/>
      <c r="BT23" s="47"/>
      <c r="BU23" s="45"/>
      <c r="BV23" s="46"/>
      <c r="BW23" s="45"/>
      <c r="BX23" s="47"/>
      <c r="BY23" s="33">
        <f>(E23+K23+Q23+W23+AC23+AI23+AO23+AU23+BA23+BG23+BM23+BS23)</f>
        <v>247498.59999999998</v>
      </c>
      <c r="BZ23" s="33">
        <f>(F23+L23+R23+X23+AD23+AJ23+AP23+AV23+BB23+BH23+BN23+BT23)</f>
        <v>589.99999999999989</v>
      </c>
      <c r="CA23" s="33">
        <f>(G23+M23+S23+Y23+AE23+AK23+AQ23+AW23+BC23+BI23+BO23+BU23)</f>
        <v>921.40000000000009</v>
      </c>
      <c r="CB23" s="34">
        <f>AVERAGE(H23,N23,T23,Z23,AF23,AL23,AR23,AX23,BD23,BJ23,BP23,BV23)</f>
        <v>0.65</v>
      </c>
      <c r="CC23" s="33">
        <f>(I23+O23+U23+AA23+AG23+AM23+AS23+AY23+BE23+BK23+BQ23+BW23)</f>
        <v>3932</v>
      </c>
      <c r="CD23" s="33">
        <f>(J23+P23+V23+AB23+AH23+AN23+AT23+AZ23+BF23+BL23+BR23+BX23)</f>
        <v>9.1</v>
      </c>
    </row>
    <row r="24" spans="1:82" ht="15.75" thickBot="1" x14ac:dyDescent="0.3">
      <c r="A24" s="1"/>
      <c r="B24" s="311"/>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2"/>
      <c r="BM24" s="312"/>
      <c r="BN24" s="312"/>
      <c r="BO24" s="312"/>
      <c r="BP24" s="312"/>
      <c r="BQ24" s="312"/>
      <c r="BR24" s="312"/>
      <c r="BS24" s="312"/>
      <c r="BT24" s="312"/>
      <c r="BU24" s="312"/>
      <c r="BV24" s="312"/>
      <c r="BW24" s="312"/>
      <c r="BX24" s="312"/>
      <c r="BY24" s="312"/>
      <c r="BZ24" s="312"/>
      <c r="CA24" s="312"/>
      <c r="CB24" s="312"/>
      <c r="CC24" s="312"/>
      <c r="CD24" s="312"/>
    </row>
    <row r="25" spans="1:82" ht="15" customHeight="1" thickBot="1" x14ac:dyDescent="0.3">
      <c r="A25" s="1"/>
      <c r="B25" s="273" t="s">
        <v>31</v>
      </c>
      <c r="C25" s="241"/>
      <c r="D25" s="274"/>
      <c r="E25" s="33">
        <v>1871.8</v>
      </c>
      <c r="F25" s="36">
        <v>10.7</v>
      </c>
      <c r="G25" s="36">
        <v>7</v>
      </c>
      <c r="H25" s="37">
        <v>0.65</v>
      </c>
      <c r="I25" s="36">
        <v>71</v>
      </c>
      <c r="J25" s="38">
        <v>0.2</v>
      </c>
      <c r="K25" s="38">
        <v>2262.9</v>
      </c>
      <c r="L25" s="40">
        <v>8.8000000000000007</v>
      </c>
      <c r="M25" s="40">
        <v>8.4</v>
      </c>
      <c r="N25" s="43">
        <v>0.65</v>
      </c>
      <c r="O25" s="40">
        <v>59</v>
      </c>
      <c r="P25" s="40">
        <v>0.1</v>
      </c>
      <c r="Q25" s="42">
        <v>3562.8</v>
      </c>
      <c r="R25" s="109">
        <v>11.5</v>
      </c>
      <c r="S25" s="109">
        <v>13.3</v>
      </c>
      <c r="T25" s="110">
        <v>0.65</v>
      </c>
      <c r="U25" s="109">
        <v>77</v>
      </c>
      <c r="V25" s="111">
        <v>0.2</v>
      </c>
      <c r="W25" s="114">
        <v>1521.9</v>
      </c>
      <c r="X25" s="109">
        <v>9.9</v>
      </c>
      <c r="Y25" s="109">
        <v>5.7</v>
      </c>
      <c r="Z25" s="110">
        <v>0.65</v>
      </c>
      <c r="AA25" s="109">
        <v>66</v>
      </c>
      <c r="AB25" s="109">
        <v>0.2</v>
      </c>
      <c r="AC25" s="42">
        <v>1489.3</v>
      </c>
      <c r="AD25" s="109">
        <v>9.8000000000000007</v>
      </c>
      <c r="AE25" s="109">
        <v>5.5</v>
      </c>
      <c r="AF25" s="110">
        <v>0.65</v>
      </c>
      <c r="AG25" s="109">
        <v>66</v>
      </c>
      <c r="AH25" s="109">
        <v>0.2</v>
      </c>
      <c r="AI25" s="42">
        <v>1170.0999999999999</v>
      </c>
      <c r="AJ25" s="109">
        <v>9.1999999999999993</v>
      </c>
      <c r="AK25" s="109">
        <v>4.4000000000000004</v>
      </c>
      <c r="AL25" s="110">
        <v>0.65</v>
      </c>
      <c r="AM25" s="109">
        <v>61</v>
      </c>
      <c r="AN25" s="111">
        <v>0.1</v>
      </c>
      <c r="AO25" s="35">
        <v>1280.2</v>
      </c>
      <c r="AP25" s="109">
        <v>9.4</v>
      </c>
      <c r="AQ25" s="109">
        <v>4.8</v>
      </c>
      <c r="AR25" s="110">
        <v>0.65</v>
      </c>
      <c r="AS25" s="109">
        <v>63</v>
      </c>
      <c r="AT25" s="111">
        <v>0.1</v>
      </c>
      <c r="AU25" s="44">
        <v>1563.1</v>
      </c>
      <c r="AV25" s="109">
        <v>10</v>
      </c>
      <c r="AW25" s="109">
        <v>5.8</v>
      </c>
      <c r="AX25" s="110">
        <v>0.65</v>
      </c>
      <c r="AY25" s="109">
        <v>67</v>
      </c>
      <c r="AZ25" s="109">
        <v>0.2</v>
      </c>
      <c r="BA25" s="40">
        <v>1242.5</v>
      </c>
      <c r="BB25" s="109">
        <v>9.8000000000000007</v>
      </c>
      <c r="BC25" s="109">
        <v>4.5999999999999996</v>
      </c>
      <c r="BD25" s="115">
        <v>0.65</v>
      </c>
      <c r="BE25" s="116">
        <v>65</v>
      </c>
      <c r="BF25" s="116">
        <v>0.2</v>
      </c>
      <c r="BG25" s="45"/>
      <c r="BH25" s="45"/>
      <c r="BI25" s="45"/>
      <c r="BJ25" s="46"/>
      <c r="BK25" s="45"/>
      <c r="BL25" s="48"/>
      <c r="BM25" s="49"/>
      <c r="BN25" s="45"/>
      <c r="BO25" s="45"/>
      <c r="BP25" s="46"/>
      <c r="BQ25" s="45"/>
      <c r="BR25" s="48"/>
      <c r="BS25" s="47"/>
      <c r="BT25" s="47"/>
      <c r="BU25" s="45"/>
      <c r="BV25" s="46"/>
      <c r="BW25" s="45"/>
      <c r="BX25" s="47"/>
      <c r="BY25" s="33">
        <f>(E25+K25+Q25+W25+AC25+AI25+AO25+AU25+BA25+BG25+BM25+BS25)</f>
        <v>15964.6</v>
      </c>
      <c r="BZ25" s="33">
        <f>(F25+L25+R25+X25+AD25+AJ25+AP25+AV25+BB25+BH25+BN25+BT25)</f>
        <v>89.100000000000009</v>
      </c>
      <c r="CA25" s="33">
        <f>(G25+M25+S25+Y25+AE25+AK25+AQ25+AW25+BC25+BI25+BO25+BU25)</f>
        <v>59.5</v>
      </c>
      <c r="CB25" s="34">
        <f>AVERAGE(H25,N25,T25,Z25,AF25,AL25,AR25,AX25,BD25,BJ25,BP25,BV25)</f>
        <v>0.65</v>
      </c>
      <c r="CC25" s="33">
        <f>(I25+O25+U25+AA25+AG25+AM25+AS25+AY25+BE25+BK25+BQ25+BW25)</f>
        <v>595</v>
      </c>
      <c r="CD25" s="33">
        <f>(J25+P25+V25+AB25+AH25+AN25+AT25+AZ25+BF25+BL25+BR25+BX25)</f>
        <v>1.4999999999999998</v>
      </c>
    </row>
    <row r="26" spans="1:82" ht="15.75" thickBot="1" x14ac:dyDescent="0.3">
      <c r="A26" s="1"/>
      <c r="B26" s="311"/>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row>
    <row r="27" spans="1:82" ht="15" customHeight="1" thickBot="1" x14ac:dyDescent="0.3">
      <c r="A27" s="1"/>
      <c r="B27" s="273" t="s">
        <v>33</v>
      </c>
      <c r="C27" s="241"/>
      <c r="D27" s="274"/>
      <c r="E27" s="33">
        <v>74203</v>
      </c>
      <c r="F27" s="36">
        <v>155.69999999999999</v>
      </c>
      <c r="G27" s="36">
        <v>276.2</v>
      </c>
      <c r="H27" s="37">
        <v>0.65</v>
      </c>
      <c r="I27" s="36">
        <v>1038</v>
      </c>
      <c r="J27" s="117">
        <v>2.4</v>
      </c>
      <c r="K27" s="35">
        <v>29058.300000000007</v>
      </c>
      <c r="L27" s="40">
        <v>70</v>
      </c>
      <c r="M27" s="40">
        <v>108.2</v>
      </c>
      <c r="N27" s="37">
        <v>0.65</v>
      </c>
      <c r="O27" s="40">
        <v>467</v>
      </c>
      <c r="P27" s="40">
        <v>1.1000000000000001</v>
      </c>
      <c r="Q27" s="42">
        <v>31041.5</v>
      </c>
      <c r="R27" s="109">
        <v>74.099999999999994</v>
      </c>
      <c r="S27" s="109">
        <v>115.6</v>
      </c>
      <c r="T27" s="110">
        <v>0.65</v>
      </c>
      <c r="U27" s="109">
        <v>494</v>
      </c>
      <c r="V27" s="111">
        <v>1.1000000000000001</v>
      </c>
      <c r="W27" s="114">
        <v>28194.1</v>
      </c>
      <c r="X27" s="109">
        <v>62.7</v>
      </c>
      <c r="Y27" s="109">
        <v>105</v>
      </c>
      <c r="Z27" s="110">
        <v>0.65</v>
      </c>
      <c r="AA27" s="109">
        <v>418</v>
      </c>
      <c r="AB27" s="109">
        <v>1</v>
      </c>
      <c r="AC27" s="42">
        <v>33070.699999999997</v>
      </c>
      <c r="AD27" s="109">
        <v>71.099999999999994</v>
      </c>
      <c r="AE27" s="109">
        <v>123.1</v>
      </c>
      <c r="AF27" s="110">
        <v>0.65</v>
      </c>
      <c r="AG27" s="109">
        <v>478</v>
      </c>
      <c r="AH27" s="109">
        <v>1.1000000000000001</v>
      </c>
      <c r="AI27" s="42">
        <v>31207.699999999997</v>
      </c>
      <c r="AJ27" s="109">
        <v>67.900000000000006</v>
      </c>
      <c r="AK27" s="109">
        <v>116.2</v>
      </c>
      <c r="AL27" s="110">
        <v>0.65</v>
      </c>
      <c r="AM27" s="109">
        <v>453</v>
      </c>
      <c r="AN27" s="111">
        <v>1.1000000000000001</v>
      </c>
      <c r="AO27" s="35">
        <v>30255.8</v>
      </c>
      <c r="AP27" s="109">
        <v>66</v>
      </c>
      <c r="AQ27" s="109">
        <v>112.6</v>
      </c>
      <c r="AR27" s="110">
        <v>0.65</v>
      </c>
      <c r="AS27" s="109">
        <v>440</v>
      </c>
      <c r="AT27" s="111">
        <v>1</v>
      </c>
      <c r="AU27" s="35">
        <v>30712.7</v>
      </c>
      <c r="AV27" s="109">
        <v>66.900000000000006</v>
      </c>
      <c r="AW27" s="109">
        <v>114.3</v>
      </c>
      <c r="AX27" s="110">
        <v>0.65</v>
      </c>
      <c r="AY27" s="109">
        <v>446</v>
      </c>
      <c r="AZ27" s="109">
        <v>1</v>
      </c>
      <c r="BA27" s="40">
        <v>31532</v>
      </c>
      <c r="BB27" s="109">
        <v>68.599999999999994</v>
      </c>
      <c r="BC27" s="109">
        <v>117.4</v>
      </c>
      <c r="BD27" s="115">
        <v>0.65</v>
      </c>
      <c r="BE27" s="116">
        <v>457</v>
      </c>
      <c r="BF27" s="116">
        <v>1.1000000000000001</v>
      </c>
      <c r="BG27" s="45"/>
      <c r="BH27" s="45"/>
      <c r="BI27" s="45"/>
      <c r="BJ27" s="46"/>
      <c r="BK27" s="45"/>
      <c r="BL27" s="48"/>
      <c r="BM27" s="49"/>
      <c r="BN27" s="45"/>
      <c r="BO27" s="45"/>
      <c r="BP27" s="46"/>
      <c r="BQ27" s="45"/>
      <c r="BR27" s="48"/>
      <c r="BS27" s="51"/>
      <c r="BT27" s="47"/>
      <c r="BU27" s="45"/>
      <c r="BV27" s="46"/>
      <c r="BW27" s="45"/>
      <c r="BX27" s="47"/>
      <c r="BY27" s="33">
        <f>(E27+K27+Q27+W27+AC27+AI27+AO27+AU27+BA27+BG27+BM27+BS27)</f>
        <v>319275.8</v>
      </c>
      <c r="BZ27" s="33">
        <f>(F27+L27+R27+X27+AD27+AJ27+AP27+AV27+BB27+BH27+BN27+BT27)</f>
        <v>702.99999999999989</v>
      </c>
      <c r="CA27" s="33">
        <f>(G27+M27+S27+Y27+AE27+AK27+AQ27+AW27+BC27+BI27+BO27+BU27)</f>
        <v>1188.6000000000001</v>
      </c>
      <c r="CB27" s="34">
        <f>AVERAGE(H27,N27,T27,Z27,AF27,AL27,AR27,AX27,BD27,BJ27,BP27,BV27)</f>
        <v>0.65</v>
      </c>
      <c r="CC27" s="33">
        <f>(I27+O27+U27+AA27+AG27+AM27+AS27+AY27+BE27+BK27+BQ27+BW27)</f>
        <v>4691</v>
      </c>
      <c r="CD27" s="33">
        <f>(J27+P27+V27+AB27+AH27+AN27+AT27+AZ27+BF27+BL27+BR27+BX27)</f>
        <v>10.899999999999999</v>
      </c>
    </row>
    <row r="28" spans="1:82" ht="15.75" thickBot="1" x14ac:dyDescent="0.3">
      <c r="A28" s="1"/>
      <c r="B28" s="311"/>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row>
    <row r="29" spans="1:82" ht="15.75" thickBot="1" x14ac:dyDescent="0.3">
      <c r="A29" s="1"/>
      <c r="B29" s="320" t="s">
        <v>34</v>
      </c>
      <c r="C29" s="292"/>
      <c r="D29" s="321"/>
      <c r="E29" s="118">
        <v>9705</v>
      </c>
      <c r="F29" s="119">
        <v>21.7</v>
      </c>
      <c r="G29" s="119">
        <v>36.1</v>
      </c>
      <c r="H29" s="120">
        <v>0.65</v>
      </c>
      <c r="I29" s="119">
        <v>144</v>
      </c>
      <c r="J29" s="119">
        <v>0.3</v>
      </c>
      <c r="K29" s="121">
        <v>11569</v>
      </c>
      <c r="L29" s="118">
        <v>25.5</v>
      </c>
      <c r="M29" s="119">
        <v>43.1</v>
      </c>
      <c r="N29" s="120">
        <v>0.65</v>
      </c>
      <c r="O29" s="119">
        <v>170</v>
      </c>
      <c r="P29" s="119">
        <v>0.4</v>
      </c>
      <c r="Q29" s="121">
        <v>11436.2</v>
      </c>
      <c r="R29" s="118">
        <v>25.2</v>
      </c>
      <c r="S29" s="119">
        <v>42.6</v>
      </c>
      <c r="T29" s="120">
        <v>0.65</v>
      </c>
      <c r="U29" s="119">
        <v>168</v>
      </c>
      <c r="V29" s="119">
        <v>0.4</v>
      </c>
      <c r="W29" s="121">
        <v>37373</v>
      </c>
      <c r="X29" s="118">
        <v>78.2</v>
      </c>
      <c r="Y29" s="119">
        <v>139.1</v>
      </c>
      <c r="Z29" s="120">
        <v>0.65</v>
      </c>
      <c r="AA29" s="119">
        <v>521</v>
      </c>
      <c r="AB29" s="119">
        <v>1.2</v>
      </c>
      <c r="AC29" s="122">
        <v>9871.5</v>
      </c>
      <c r="AD29" s="118">
        <v>22</v>
      </c>
      <c r="AE29" s="119">
        <v>36.700000000000003</v>
      </c>
      <c r="AF29" s="110">
        <v>0.65</v>
      </c>
      <c r="AG29" s="119">
        <v>147</v>
      </c>
      <c r="AH29" s="119">
        <v>0.3</v>
      </c>
      <c r="AI29" s="122">
        <v>9629</v>
      </c>
      <c r="AJ29" s="118">
        <v>21.5</v>
      </c>
      <c r="AK29" s="119">
        <v>35.799999999999997</v>
      </c>
      <c r="AL29" s="119">
        <v>65</v>
      </c>
      <c r="AM29" s="119">
        <v>143</v>
      </c>
      <c r="AN29" s="119">
        <v>0.3</v>
      </c>
      <c r="AO29" s="122">
        <v>10629</v>
      </c>
      <c r="AP29" s="118">
        <v>23.6</v>
      </c>
      <c r="AQ29" s="119">
        <v>39.6</v>
      </c>
      <c r="AR29" s="110">
        <v>0.65</v>
      </c>
      <c r="AS29" s="119">
        <v>157</v>
      </c>
      <c r="AT29" s="119">
        <v>0.4</v>
      </c>
      <c r="AU29" s="123">
        <v>10353</v>
      </c>
      <c r="AV29" s="119">
        <v>23</v>
      </c>
      <c r="AW29" s="119">
        <v>38.5</v>
      </c>
      <c r="AX29" s="110">
        <v>0.65</v>
      </c>
      <c r="AY29" s="119">
        <v>153</v>
      </c>
      <c r="AZ29" s="119">
        <v>0.4</v>
      </c>
      <c r="BA29" s="123">
        <v>7222</v>
      </c>
      <c r="BB29" s="119">
        <v>16.600000000000001</v>
      </c>
      <c r="BC29" s="119">
        <v>26.9</v>
      </c>
      <c r="BD29" s="124">
        <v>65</v>
      </c>
      <c r="BE29" s="124">
        <v>111</v>
      </c>
      <c r="BF29" s="124">
        <v>0.3</v>
      </c>
      <c r="BG29" s="125"/>
      <c r="BH29" s="125"/>
      <c r="BI29" s="125"/>
      <c r="BJ29" s="125"/>
      <c r="BK29" s="125"/>
      <c r="BL29" s="125"/>
      <c r="BM29" s="126"/>
      <c r="BN29" s="127"/>
      <c r="BO29" s="125"/>
      <c r="BP29" s="125"/>
      <c r="BQ29" s="125"/>
      <c r="BR29" s="125"/>
      <c r="BS29" s="125"/>
      <c r="BT29" s="125"/>
      <c r="BU29" s="125"/>
      <c r="BV29" s="125"/>
      <c r="BW29" s="125"/>
      <c r="BX29" s="126"/>
      <c r="BY29" s="33">
        <f>(E29+K29+Q29+W29+AC29+AI29+AO29+AU29+BA29+BG29+BM29+BS29)</f>
        <v>117787.7</v>
      </c>
      <c r="BZ29" s="33">
        <f>(F29+L29+R29+X29+AD29+AJ29+AP29+AV29+BB29+BH29+BN29+BT29)</f>
        <v>257.3</v>
      </c>
      <c r="CA29" s="33">
        <f>(G29+M29+S29+Y29+AE29+AK29+AQ29+AW29+BC29+BI29+BO29+BU29)</f>
        <v>438.4</v>
      </c>
      <c r="CB29" s="34">
        <f>AVERAGE(H29,N29,T29,Z29,AF29,AL29,AR29,AX29,BD29,BJ29,BP29,BV29)</f>
        <v>14.950000000000001</v>
      </c>
      <c r="CC29" s="33">
        <f>(I29+O29+U29+AA29+AG29+AM29+AS29+AY29+BE29+BK29+BQ29+BW29)</f>
        <v>1714</v>
      </c>
      <c r="CD29" s="33">
        <f>(J29+P29+V29+AB29+AH29+AN29+AT29+AZ29+BF29+BL29+BR29+BX29)</f>
        <v>3.9999999999999991</v>
      </c>
    </row>
    <row r="30" spans="1:82" ht="15.75" thickBot="1" x14ac:dyDescent="0.3">
      <c r="A30" s="1"/>
      <c r="B30" s="311"/>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c r="BP30" s="312"/>
      <c r="BQ30" s="312"/>
      <c r="BR30" s="312"/>
      <c r="BS30" s="312"/>
      <c r="BT30" s="312"/>
      <c r="BU30" s="312"/>
      <c r="BV30" s="312"/>
      <c r="BW30" s="312"/>
      <c r="BX30" s="312"/>
      <c r="BY30" s="312"/>
      <c r="BZ30" s="312"/>
      <c r="CA30" s="312"/>
      <c r="CB30" s="312"/>
      <c r="CC30" s="312"/>
      <c r="CD30" s="312"/>
    </row>
    <row r="31" spans="1:82" ht="15" customHeight="1" thickBot="1" x14ac:dyDescent="0.3">
      <c r="A31" s="1"/>
      <c r="B31" s="273" t="s">
        <v>35</v>
      </c>
      <c r="C31" s="241"/>
      <c r="D31" s="274"/>
      <c r="E31" s="33">
        <v>35201.5</v>
      </c>
      <c r="F31" s="36">
        <v>81.3</v>
      </c>
      <c r="G31" s="36">
        <v>131</v>
      </c>
      <c r="H31" s="37">
        <v>0.65</v>
      </c>
      <c r="I31" s="36">
        <v>542</v>
      </c>
      <c r="J31" s="117">
        <v>1.3</v>
      </c>
      <c r="K31" s="35">
        <v>38917.899999999994</v>
      </c>
      <c r="L31" s="40">
        <v>88.9</v>
      </c>
      <c r="M31" s="40">
        <v>144.9</v>
      </c>
      <c r="N31" s="37">
        <v>0.65</v>
      </c>
      <c r="O31" s="40">
        <v>593</v>
      </c>
      <c r="P31" s="113">
        <v>1.4</v>
      </c>
      <c r="Q31" s="42">
        <v>49879</v>
      </c>
      <c r="R31" s="109">
        <v>111.3</v>
      </c>
      <c r="S31" s="109">
        <v>185.7</v>
      </c>
      <c r="T31" s="110">
        <v>0.65</v>
      </c>
      <c r="U31" s="109">
        <v>742</v>
      </c>
      <c r="V31" s="111">
        <v>1.7</v>
      </c>
      <c r="W31" s="114">
        <v>45277.2</v>
      </c>
      <c r="X31" s="109">
        <v>101.9</v>
      </c>
      <c r="Y31" s="109">
        <v>168.6</v>
      </c>
      <c r="Z31" s="110">
        <v>0.65</v>
      </c>
      <c r="AA31" s="109">
        <v>679</v>
      </c>
      <c r="AB31" s="109">
        <v>1.6</v>
      </c>
      <c r="AC31" s="42">
        <v>46902.600000000006</v>
      </c>
      <c r="AD31" s="109">
        <v>105.2</v>
      </c>
      <c r="AE31" s="109">
        <v>174.6</v>
      </c>
      <c r="AF31" s="110">
        <v>0.65</v>
      </c>
      <c r="AG31" s="109">
        <v>701</v>
      </c>
      <c r="AH31" s="109">
        <v>1.6</v>
      </c>
      <c r="AI31" s="42">
        <v>45583.7</v>
      </c>
      <c r="AJ31" s="109">
        <v>102.5</v>
      </c>
      <c r="AK31" s="109">
        <v>169.7</v>
      </c>
      <c r="AL31" s="110">
        <v>0.65</v>
      </c>
      <c r="AM31" s="109">
        <v>683</v>
      </c>
      <c r="AN31" s="111">
        <v>1.6</v>
      </c>
      <c r="AO31" s="35">
        <v>46082.5</v>
      </c>
      <c r="AP31" s="109">
        <v>103.5</v>
      </c>
      <c r="AQ31" s="109">
        <v>171.6</v>
      </c>
      <c r="AR31" s="110">
        <v>0.65</v>
      </c>
      <c r="AS31" s="109">
        <v>690</v>
      </c>
      <c r="AT31" s="111">
        <v>1.6</v>
      </c>
      <c r="AU31" s="35">
        <v>42667</v>
      </c>
      <c r="AV31" s="109">
        <v>96.5</v>
      </c>
      <c r="AW31" s="109">
        <v>158.80000000000001</v>
      </c>
      <c r="AX31" s="110">
        <v>0.65</v>
      </c>
      <c r="AY31" s="109">
        <v>644</v>
      </c>
      <c r="AZ31" s="109">
        <v>1.5</v>
      </c>
      <c r="BA31" s="109">
        <v>48718</v>
      </c>
      <c r="BB31" s="109">
        <v>108.9</v>
      </c>
      <c r="BC31" s="109">
        <v>181.4</v>
      </c>
      <c r="BD31" s="115">
        <v>0.65</v>
      </c>
      <c r="BE31" s="116">
        <v>726</v>
      </c>
      <c r="BF31" s="116">
        <v>1.7</v>
      </c>
      <c r="BG31" s="45"/>
      <c r="BH31" s="45"/>
      <c r="BI31" s="45"/>
      <c r="BJ31" s="46"/>
      <c r="BK31" s="45"/>
      <c r="BL31" s="48"/>
      <c r="BM31" s="49"/>
      <c r="BN31" s="45"/>
      <c r="BO31" s="45"/>
      <c r="BP31" s="46"/>
      <c r="BQ31" s="45"/>
      <c r="BR31" s="48"/>
      <c r="BS31" s="51"/>
      <c r="BT31" s="47"/>
      <c r="BU31" s="45"/>
      <c r="BV31" s="46"/>
      <c r="BW31" s="45"/>
      <c r="BX31" s="47"/>
      <c r="BY31" s="33">
        <f>(E31+K31+Q31+W31+AC31+AI31+AO31+AU31+BA31+BG31+BM31+BS31)</f>
        <v>399229.39999999997</v>
      </c>
      <c r="BZ31" s="33">
        <f>(F31+L31+R31+X31+AD31+AJ31+AP31+AV31+BB31+BH31+BN31+BT31)</f>
        <v>899.99999999999989</v>
      </c>
      <c r="CA31" s="33">
        <f>(G31+M31+S31+Y31+AE31+AK31+AQ31+AW31+BC31+BI31+BO31+BU31)</f>
        <v>1486.3</v>
      </c>
      <c r="CB31" s="34">
        <f>AVERAGE(H31,N31,T31,Z31,AF31,AL31,AR31,AX31,BD31,BJ31,BP31,BV31)</f>
        <v>0.65</v>
      </c>
      <c r="CC31" s="33">
        <f>(I31+O31+U31+AA31+AG31+AM31+AS31+AY31+BE31+BK31+BQ31+BW31)</f>
        <v>6000</v>
      </c>
      <c r="CD31" s="33">
        <f>(J31+P31+V31+AB31+AH31+AN31+AT31+AZ31+BF31+BL31+BR31+BX31)</f>
        <v>13.999999999999998</v>
      </c>
    </row>
    <row r="32" spans="1:82" ht="15.75" thickBot="1" x14ac:dyDescent="0.3">
      <c r="A32" s="1"/>
      <c r="B32" s="311"/>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2"/>
      <c r="AL32" s="312"/>
      <c r="AM32" s="312"/>
      <c r="AN32" s="312"/>
      <c r="AO32" s="312"/>
      <c r="AP32" s="312"/>
      <c r="AQ32" s="312"/>
      <c r="AR32" s="312"/>
      <c r="AS32" s="312"/>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row>
    <row r="33" spans="1:82" x14ac:dyDescent="0.25">
      <c r="A33" s="1"/>
      <c r="B33" s="1"/>
      <c r="C33" s="53"/>
      <c r="D33" s="53"/>
      <c r="E33" s="53">
        <f>+E19+E21+E23+E25+E27+E29+E31</f>
        <v>326108.79999999999</v>
      </c>
      <c r="F33" s="53"/>
      <c r="G33" s="53"/>
      <c r="H33" s="53"/>
      <c r="I33" s="53"/>
      <c r="J33" s="53"/>
      <c r="K33" s="53">
        <f>+K19+K21+K23+K25+K27+K29+K31</f>
        <v>294300.40000000002</v>
      </c>
      <c r="L33" s="53"/>
      <c r="M33" s="1"/>
      <c r="N33" s="1"/>
      <c r="O33" s="1"/>
      <c r="P33" s="1"/>
      <c r="Q33" s="53">
        <f>+Q19+Q21+Q23+Q25+Q27+Q29+Q31</f>
        <v>345251.10000000003</v>
      </c>
      <c r="R33" s="1"/>
      <c r="S33" s="1"/>
      <c r="T33" s="1"/>
      <c r="U33" s="1"/>
      <c r="V33" s="1"/>
      <c r="W33" s="53">
        <f>+W19+W21+W23+W25+W27+W29+W31</f>
        <v>342275.9</v>
      </c>
      <c r="X33" s="1"/>
      <c r="Y33" s="1"/>
      <c r="Z33" s="1"/>
      <c r="AA33" s="1"/>
      <c r="AB33" s="1"/>
      <c r="AC33" s="53">
        <f>+AC19+AC21+AC23+AC25+AC27+AC29+AC31</f>
        <v>333000</v>
      </c>
      <c r="AD33" s="1"/>
      <c r="AE33" s="1"/>
      <c r="AF33" s="1"/>
      <c r="AG33" s="1"/>
      <c r="AH33" s="1"/>
      <c r="AI33" s="53">
        <f>+AI19+AI21+AI23+AI25+AI27+AI29+AI31</f>
        <v>317735.90000000002</v>
      </c>
      <c r="AJ33" s="1"/>
      <c r="AK33" s="1"/>
      <c r="AL33" s="1"/>
      <c r="AM33" s="1"/>
      <c r="AN33" s="1"/>
      <c r="AO33" s="53">
        <f>+AO19+AO21+AO23+AO25+AO27+AO29+AO31</f>
        <v>338429.10000000003</v>
      </c>
      <c r="AP33" s="1"/>
      <c r="AQ33" s="1"/>
      <c r="AR33" s="1"/>
      <c r="AS33" s="1"/>
      <c r="AT33" s="1"/>
      <c r="AU33" s="53">
        <f>+AU19+AU21+AU23+AU25+AU27+AU29+AU31</f>
        <v>345093.7</v>
      </c>
      <c r="AV33" s="1"/>
      <c r="AW33" s="1"/>
      <c r="AX33" s="1"/>
      <c r="AY33" s="1"/>
      <c r="AZ33" s="1"/>
      <c r="BA33" s="53">
        <f>+BA19+BA21+BA23+BA25+BA27+BA29+BA31</f>
        <v>321163.5</v>
      </c>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row>
    <row r="34" spans="1:82" ht="15" customHeight="1" x14ac:dyDescent="0.25">
      <c r="A34" s="1"/>
      <c r="B34" s="1"/>
      <c r="C34" s="289"/>
      <c r="D34" s="291" t="s">
        <v>36</v>
      </c>
      <c r="E34" s="292"/>
      <c r="F34" s="292"/>
      <c r="G34" s="292"/>
      <c r="H34" s="292"/>
      <c r="I34" s="292"/>
      <c r="J34" s="292"/>
      <c r="K34" s="292"/>
      <c r="L34" s="292"/>
      <c r="M34" s="292"/>
      <c r="N34" s="292"/>
      <c r="O34" s="293"/>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spans="1:82" ht="55.5" customHeight="1" x14ac:dyDescent="0.25">
      <c r="A35" s="1"/>
      <c r="B35" s="1"/>
      <c r="C35" s="290"/>
      <c r="D35" s="54" t="s">
        <v>37</v>
      </c>
      <c r="E35" s="54" t="s">
        <v>38</v>
      </c>
      <c r="F35" s="54" t="s">
        <v>39</v>
      </c>
      <c r="G35" s="54" t="s">
        <v>15</v>
      </c>
      <c r="H35" s="54" t="s">
        <v>21</v>
      </c>
      <c r="I35" s="54" t="s">
        <v>17</v>
      </c>
      <c r="J35" s="54" t="s">
        <v>18</v>
      </c>
      <c r="K35" s="54" t="s">
        <v>203</v>
      </c>
      <c r="L35" s="54" t="s">
        <v>204</v>
      </c>
      <c r="M35" s="54" t="s">
        <v>205</v>
      </c>
      <c r="N35" s="128" t="s">
        <v>206</v>
      </c>
      <c r="O35" s="129" t="s">
        <v>207</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row>
    <row r="36" spans="1:82" ht="32.25" customHeight="1" x14ac:dyDescent="0.25">
      <c r="A36" s="1"/>
      <c r="B36" s="1"/>
      <c r="C36" s="56" t="s">
        <v>23</v>
      </c>
      <c r="D36" s="57">
        <v>14</v>
      </c>
      <c r="E36" s="57">
        <f t="shared" ref="E36:J36" si="0">BY19</f>
        <v>1800458.9</v>
      </c>
      <c r="F36" s="130">
        <f t="shared" si="0"/>
        <v>3780.5999999999995</v>
      </c>
      <c r="G36" s="130">
        <f t="shared" si="0"/>
        <v>6702.9</v>
      </c>
      <c r="H36" s="130">
        <f t="shared" si="0"/>
        <v>0.65</v>
      </c>
      <c r="I36" s="130">
        <f t="shared" si="0"/>
        <v>25205</v>
      </c>
      <c r="J36" s="130">
        <f t="shared" si="0"/>
        <v>58.599999999999994</v>
      </c>
      <c r="K36" s="57">
        <f>E36*0.08</f>
        <v>144036.712</v>
      </c>
      <c r="L36" s="130">
        <f>K36/50</f>
        <v>2880.7342399999998</v>
      </c>
      <c r="M36" s="130">
        <f>L36/3</f>
        <v>960.24474666666663</v>
      </c>
      <c r="N36" s="57">
        <f>L36/40</f>
        <v>72.018355999999997</v>
      </c>
      <c r="O36" s="131">
        <f>'EYE-2025'!D137/2</f>
        <v>578993.80000000005</v>
      </c>
      <c r="P36" s="1"/>
      <c r="Q36" s="1"/>
      <c r="R36" s="1"/>
      <c r="S36" s="1"/>
      <c r="T36" s="322" t="s">
        <v>208</v>
      </c>
      <c r="U36" s="292"/>
      <c r="V36" s="292"/>
      <c r="W36" s="292"/>
      <c r="X36" s="292"/>
      <c r="Y36" s="292"/>
      <c r="Z36" s="292"/>
      <c r="AA36" s="292"/>
      <c r="AB36" s="292"/>
      <c r="AC36" s="292"/>
      <c r="AD36" s="292"/>
      <c r="AE36" s="292"/>
      <c r="AF36" s="292"/>
      <c r="AG36" s="293"/>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86"/>
      <c r="CA36" s="1"/>
      <c r="CB36" s="1"/>
      <c r="CC36" s="1"/>
      <c r="CD36" s="1"/>
    </row>
    <row r="37" spans="1:82" ht="25.5" customHeight="1" x14ac:dyDescent="0.25">
      <c r="A37" s="1"/>
      <c r="B37" s="55"/>
      <c r="C37" s="56" t="s">
        <v>29</v>
      </c>
      <c r="D37" s="57">
        <v>8</v>
      </c>
      <c r="E37" s="57">
        <f t="shared" ref="E37" si="1">BY21</f>
        <v>63143.399999999994</v>
      </c>
      <c r="F37" s="130">
        <f t="shared" ref="F37" si="2">BZ21</f>
        <v>177.9</v>
      </c>
      <c r="G37" s="130">
        <f t="shared" ref="G37" si="3">CA21</f>
        <v>235.20000000000002</v>
      </c>
      <c r="H37" s="130">
        <f t="shared" ref="H37" si="4">CB21</f>
        <v>0.65</v>
      </c>
      <c r="I37" s="130">
        <f t="shared" ref="I37" si="5">CC21</f>
        <v>1188</v>
      </c>
      <c r="J37" s="130">
        <f t="shared" ref="J37" si="6">CD21</f>
        <v>2.5999999999999996</v>
      </c>
      <c r="K37" s="57">
        <f t="shared" ref="K37:K40" si="7">E37*0.08</f>
        <v>5051.4719999999998</v>
      </c>
      <c r="L37" s="130">
        <f t="shared" ref="L37:L40" si="8">K37/50</f>
        <v>101.02943999999999</v>
      </c>
      <c r="M37" s="130">
        <f t="shared" ref="M37:M40" si="9">L37/3</f>
        <v>33.676479999999998</v>
      </c>
      <c r="N37" s="57">
        <f t="shared" ref="N37:N40" si="10">L37/40</f>
        <v>2.5257359999999998</v>
      </c>
      <c r="O37" s="131">
        <f>'EYE-2025'!D146/2</f>
        <v>12644.2</v>
      </c>
      <c r="P37" s="1"/>
      <c r="Q37" s="1"/>
      <c r="R37" s="1"/>
      <c r="S37" s="1"/>
      <c r="T37" s="132" t="s">
        <v>209</v>
      </c>
      <c r="U37" s="133" t="s">
        <v>210</v>
      </c>
      <c r="V37" s="133" t="s">
        <v>211</v>
      </c>
      <c r="W37" s="133" t="s">
        <v>212</v>
      </c>
      <c r="X37" s="133" t="s">
        <v>213</v>
      </c>
      <c r="Y37" s="133" t="s">
        <v>214</v>
      </c>
      <c r="Z37" s="133" t="s">
        <v>215</v>
      </c>
      <c r="AA37" s="134" t="s">
        <v>216</v>
      </c>
      <c r="AB37" s="134" t="s">
        <v>217</v>
      </c>
      <c r="AC37" s="134" t="s">
        <v>218</v>
      </c>
      <c r="AD37" s="134" t="s">
        <v>219</v>
      </c>
      <c r="AE37" s="134" t="s">
        <v>220</v>
      </c>
      <c r="AF37" s="134" t="s">
        <v>221</v>
      </c>
      <c r="AG37" s="134" t="s">
        <v>222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row>
    <row r="38" spans="1:82" ht="36" customHeight="1" x14ac:dyDescent="0.25">
      <c r="A38" s="1"/>
      <c r="B38" s="55"/>
      <c r="C38" s="56" t="s">
        <v>30</v>
      </c>
      <c r="D38" s="57">
        <v>28</v>
      </c>
      <c r="E38" s="57">
        <f t="shared" ref="E38" si="11">BY23</f>
        <v>247498.59999999998</v>
      </c>
      <c r="F38" s="130">
        <f t="shared" ref="F38" si="12">BZ23</f>
        <v>589.99999999999989</v>
      </c>
      <c r="G38" s="130">
        <f t="shared" ref="G38" si="13">CA23</f>
        <v>921.40000000000009</v>
      </c>
      <c r="H38" s="130">
        <f t="shared" ref="H38" si="14">CB23</f>
        <v>0.65</v>
      </c>
      <c r="I38" s="130">
        <f t="shared" ref="I38" si="15">CC23</f>
        <v>3932</v>
      </c>
      <c r="J38" s="130">
        <f t="shared" ref="J38" si="16">CD23</f>
        <v>9.1</v>
      </c>
      <c r="K38" s="57">
        <f t="shared" si="7"/>
        <v>19799.887999999999</v>
      </c>
      <c r="L38" s="130">
        <f t="shared" si="8"/>
        <v>395.99775999999997</v>
      </c>
      <c r="M38" s="130">
        <f t="shared" si="9"/>
        <v>131.99925333333331</v>
      </c>
      <c r="N38" s="57">
        <f t="shared" si="10"/>
        <v>9.8999439999999996</v>
      </c>
      <c r="O38" s="131">
        <f>'EYE-2025'!D180/2</f>
        <v>7879.6</v>
      </c>
      <c r="P38" s="1"/>
      <c r="Q38" s="1"/>
      <c r="R38" s="1"/>
      <c r="S38" s="1"/>
      <c r="T38" s="135">
        <v>20</v>
      </c>
      <c r="U38" s="136">
        <v>12</v>
      </c>
      <c r="V38" s="136">
        <v>3</v>
      </c>
      <c r="W38" s="136">
        <v>4</v>
      </c>
      <c r="X38" s="136">
        <v>5</v>
      </c>
      <c r="Y38" s="136">
        <v>6</v>
      </c>
      <c r="Z38" s="136">
        <v>1</v>
      </c>
      <c r="AA38" s="137">
        <v>17</v>
      </c>
      <c r="AB38" s="137">
        <v>7</v>
      </c>
      <c r="AC38" s="137">
        <v>17</v>
      </c>
      <c r="AD38" s="137">
        <v>1</v>
      </c>
      <c r="AE38" s="137">
        <v>3</v>
      </c>
      <c r="AF38" s="137">
        <v>4</v>
      </c>
      <c r="AG38" s="138">
        <v>100</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ht="36.75" customHeight="1" x14ac:dyDescent="0.25">
      <c r="A39" s="1"/>
      <c r="B39" s="55"/>
      <c r="C39" s="56" t="s">
        <v>31</v>
      </c>
      <c r="D39" s="57">
        <v>3</v>
      </c>
      <c r="E39" s="57">
        <f t="shared" ref="E39" si="17">BY25</f>
        <v>15964.6</v>
      </c>
      <c r="F39" s="130">
        <f t="shared" ref="F39" si="18">BZ25</f>
        <v>89.100000000000009</v>
      </c>
      <c r="G39" s="130">
        <f t="shared" ref="G39" si="19">CA25</f>
        <v>59.5</v>
      </c>
      <c r="H39" s="130">
        <f t="shared" ref="H39" si="20">CB25</f>
        <v>0.65</v>
      </c>
      <c r="I39" s="130">
        <f t="shared" ref="I39" si="21">CC25</f>
        <v>595</v>
      </c>
      <c r="J39" s="130">
        <f t="shared" ref="J39" si="22">CD25</f>
        <v>1.4999999999999998</v>
      </c>
      <c r="K39" s="57">
        <f t="shared" si="7"/>
        <v>1277.1680000000001</v>
      </c>
      <c r="L39" s="130">
        <f t="shared" si="8"/>
        <v>25.543360000000003</v>
      </c>
      <c r="M39" s="130">
        <f t="shared" si="9"/>
        <v>8.5144533333333339</v>
      </c>
      <c r="N39" s="57">
        <f t="shared" si="10"/>
        <v>0.63858400000000004</v>
      </c>
      <c r="O39" s="131">
        <f>'EYE-2025'!D184/2</f>
        <v>1784.0050000000001</v>
      </c>
      <c r="P39" s="1"/>
      <c r="Q39" s="1"/>
      <c r="R39" s="1"/>
      <c r="S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ht="24" customHeight="1" x14ac:dyDescent="0.25">
      <c r="A40" s="1"/>
      <c r="B40" s="55"/>
      <c r="C40" s="56" t="s">
        <v>33</v>
      </c>
      <c r="D40" s="57">
        <v>38</v>
      </c>
      <c r="E40" s="57">
        <f t="shared" ref="E40" si="23">BY27</f>
        <v>319275.8</v>
      </c>
      <c r="F40" s="130">
        <f t="shared" ref="F40" si="24">BZ27</f>
        <v>702.99999999999989</v>
      </c>
      <c r="G40" s="130">
        <f t="shared" ref="G40" si="25">CA27</f>
        <v>1188.6000000000001</v>
      </c>
      <c r="H40" s="130">
        <f t="shared" ref="H40" si="26">CB27</f>
        <v>0.65</v>
      </c>
      <c r="I40" s="130">
        <f t="shared" ref="I40" si="27">CC27</f>
        <v>4691</v>
      </c>
      <c r="J40" s="130">
        <f t="shared" ref="J40" si="28">CD27</f>
        <v>10.899999999999999</v>
      </c>
      <c r="K40" s="57">
        <f t="shared" si="7"/>
        <v>25542.063999999998</v>
      </c>
      <c r="L40" s="130">
        <f t="shared" si="8"/>
        <v>510.84127999999998</v>
      </c>
      <c r="M40" s="130">
        <f t="shared" si="9"/>
        <v>170.28042666666667</v>
      </c>
      <c r="N40" s="57">
        <f t="shared" si="10"/>
        <v>12.771032</v>
      </c>
      <c r="O40" s="131">
        <f>'EYE-2025'!D224/2</f>
        <v>1279.7999999999997</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ht="21.75" customHeight="1" x14ac:dyDescent="0.25">
      <c r="A41" s="1"/>
      <c r="B41" s="55"/>
      <c r="C41" s="139" t="s">
        <v>34</v>
      </c>
      <c r="D41" s="140">
        <v>1</v>
      </c>
      <c r="E41" s="130">
        <f>BY29</f>
        <v>117787.7</v>
      </c>
      <c r="F41" s="130">
        <f t="shared" ref="F41:J41" si="29">BZ29</f>
        <v>257.3</v>
      </c>
      <c r="G41" s="130">
        <f t="shared" si="29"/>
        <v>438.4</v>
      </c>
      <c r="H41" s="130">
        <f t="shared" si="29"/>
        <v>14.950000000000001</v>
      </c>
      <c r="I41" s="130">
        <f t="shared" si="29"/>
        <v>1714</v>
      </c>
      <c r="J41" s="130">
        <f t="shared" si="29"/>
        <v>3.9999999999999991</v>
      </c>
      <c r="K41" s="130">
        <f t="shared" ref="K41:L41" si="30">CE29</f>
        <v>0</v>
      </c>
      <c r="L41" s="130">
        <f t="shared" si="30"/>
        <v>0</v>
      </c>
      <c r="M41" s="140">
        <v>21.3</v>
      </c>
      <c r="N41" s="140">
        <v>1.6</v>
      </c>
      <c r="O41" s="141">
        <v>0</v>
      </c>
      <c r="P41" s="1"/>
      <c r="Q41" s="1"/>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ht="21.75" customHeight="1" x14ac:dyDescent="0.25">
      <c r="A42" s="1"/>
      <c r="B42" s="55"/>
      <c r="C42" s="56" t="s">
        <v>35</v>
      </c>
      <c r="D42" s="57">
        <v>6</v>
      </c>
      <c r="E42" s="57">
        <f t="shared" ref="E42" si="31">BY31</f>
        <v>399229.39999999997</v>
      </c>
      <c r="F42" s="130">
        <f t="shared" ref="F42" si="32">BZ31</f>
        <v>899.99999999999989</v>
      </c>
      <c r="G42" s="130">
        <f t="shared" ref="G42" si="33">CA31</f>
        <v>1486.3</v>
      </c>
      <c r="H42" s="130">
        <f t="shared" ref="H42" si="34">CB31</f>
        <v>0.65</v>
      </c>
      <c r="I42" s="130">
        <f t="shared" ref="I42" si="35">CC31</f>
        <v>6000</v>
      </c>
      <c r="J42" s="130">
        <f t="shared" ref="J42" si="36">CD31</f>
        <v>13.999999999999998</v>
      </c>
      <c r="K42" s="57">
        <f>E42*0.08</f>
        <v>31938.351999999999</v>
      </c>
      <c r="L42" s="130">
        <f>K42/50</f>
        <v>638.76703999999995</v>
      </c>
      <c r="M42" s="130">
        <f>L42/3</f>
        <v>212.92234666666664</v>
      </c>
      <c r="N42" s="57">
        <f>L42/40</f>
        <v>15.969175999999999</v>
      </c>
      <c r="O42" s="131">
        <f>'EYE-2025'!D233/2</f>
        <v>25488.35</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15.75" customHeight="1" x14ac:dyDescent="0.25">
      <c r="A43" s="1"/>
      <c r="B43" s="55"/>
      <c r="C43" s="59" t="s">
        <v>28</v>
      </c>
      <c r="D43" s="60">
        <f t="shared" ref="D43:G43" si="37">SUM(D36:D42)</f>
        <v>98</v>
      </c>
      <c r="E43" s="60">
        <f>SUM(E36:E42)</f>
        <v>2963358.4</v>
      </c>
      <c r="F43" s="60">
        <f t="shared" si="37"/>
        <v>6497.9</v>
      </c>
      <c r="G43" s="60">
        <f t="shared" si="37"/>
        <v>11032.3</v>
      </c>
      <c r="H43" s="61">
        <f>AVERAGE(H36:H42)</f>
        <v>2.6928571428571431</v>
      </c>
      <c r="I43" s="60">
        <f t="shared" ref="I43:N43" si="38">SUM(I36:I42)</f>
        <v>43325</v>
      </c>
      <c r="J43" s="60">
        <f t="shared" si="38"/>
        <v>100.69999999999999</v>
      </c>
      <c r="K43" s="60">
        <f t="shared" si="38"/>
        <v>227645.65600000002</v>
      </c>
      <c r="L43" s="60">
        <f t="shared" si="38"/>
        <v>4552.9131199999993</v>
      </c>
      <c r="M43" s="60">
        <f t="shared" si="38"/>
        <v>1538.9377066666666</v>
      </c>
      <c r="N43" s="60">
        <f t="shared" si="38"/>
        <v>115.422828</v>
      </c>
      <c r="O43" s="60">
        <f>SUM(O36:O42)</f>
        <v>628069.755</v>
      </c>
      <c r="P43" s="1"/>
      <c r="Q43" s="1">
        <f>+E43+'[1]ANDI-2025'!$BG$33</f>
        <v>3282686.3</v>
      </c>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spans="1:82" ht="40.5" customHeight="1" x14ac:dyDescent="0.25">
      <c r="A44" s="1"/>
      <c r="B44" s="55"/>
      <c r="C44" s="268" t="s">
        <v>40</v>
      </c>
      <c r="D44" s="269"/>
      <c r="E44" s="62">
        <f>E43*0.08</f>
        <v>237068.67199999999</v>
      </c>
      <c r="F44" s="62" t="s">
        <v>41</v>
      </c>
      <c r="G44" s="62"/>
      <c r="H44" s="62"/>
      <c r="I44" s="62"/>
      <c r="J44" s="62"/>
      <c r="K44" s="63"/>
      <c r="L44" s="63"/>
      <c r="M44" s="63"/>
      <c r="N44" s="63"/>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spans="1:82" ht="15.75" customHeight="1" x14ac:dyDescent="0.25">
      <c r="A45" s="1"/>
      <c r="B45" s="55"/>
      <c r="C45" s="270"/>
      <c r="D45" s="271"/>
      <c r="E45" s="63"/>
      <c r="F45" s="63"/>
      <c r="G45" s="63"/>
      <c r="H45" s="63"/>
      <c r="I45" s="63"/>
      <c r="J45" s="63"/>
      <c r="K45" s="63"/>
      <c r="L45" s="63"/>
      <c r="M45" s="63"/>
      <c r="N45" s="63"/>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spans="1:82" ht="15.75" customHeight="1" x14ac:dyDescent="0.25">
      <c r="A46" s="1"/>
      <c r="B46" s="55"/>
      <c r="C46" s="272"/>
      <c r="D46" s="256"/>
      <c r="E46" s="256"/>
      <c r="F46" s="256"/>
      <c r="G46" s="256"/>
      <c r="H46" s="256"/>
      <c r="I46" s="256"/>
      <c r="J46" s="256"/>
      <c r="K46" s="256"/>
      <c r="L46" s="256"/>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spans="1:82" ht="15.75" customHeight="1" x14ac:dyDescent="0.25">
      <c r="A47" s="1"/>
      <c r="B47" s="55"/>
      <c r="C47" s="55"/>
      <c r="D47" s="55"/>
      <c r="E47" s="55"/>
      <c r="F47" s="55"/>
      <c r="G47" s="55"/>
      <c r="H47" s="55"/>
      <c r="I47" s="55"/>
      <c r="J47" s="55"/>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spans="1:82"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spans="1:82"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spans="1:82"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spans="1:82"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spans="1:82"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spans="1:82"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spans="1:82"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spans="1:82"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spans="1:82"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spans="1:82"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spans="1:82"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spans="1:82"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spans="1:82"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spans="1:82"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spans="1:82"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spans="1:82"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spans="1:82"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spans="1:82"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spans="1:82"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spans="1:82"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spans="1:82"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spans="1:82"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spans="1:82"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spans="1:82"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spans="1:82"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spans="1:82"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spans="1:82"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spans="1:82"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spans="1:82"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spans="1:82"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spans="1:82"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spans="1:82"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spans="1:82"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spans="1:82"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spans="1:82"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spans="1:82"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spans="1:82"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spans="1:82"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spans="1:82"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spans="1:82"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spans="1:82"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spans="1:82"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spans="1:82"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spans="1:82"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spans="1:82"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spans="1:82"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spans="1:82"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spans="1:82"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spans="1:82"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spans="1:82"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spans="1:82"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spans="1:82"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spans="1:82"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spans="1:82"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spans="1:82"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spans="1:82"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spans="1:82"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spans="1:82"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spans="1:82"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spans="1:82"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spans="1:82"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spans="1:82"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spans="1:82"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spans="1:82"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spans="1:82"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spans="1:82"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spans="1:82"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spans="1:82"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spans="1:82"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spans="1:82"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spans="1:82"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spans="1:82"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spans="1:82"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spans="1:82"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spans="1:82"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spans="1:82"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spans="1:82"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spans="1:82"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spans="1:82"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spans="1:82"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spans="1:82"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spans="1:82"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spans="1:82"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spans="1:82"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spans="1:82"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spans="1:82"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spans="1:82"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spans="1:82"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spans="1:82"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spans="1:82"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spans="1:82"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spans="1:82"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spans="1:82"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spans="1:82"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spans="1:82"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spans="1:82"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spans="1:82"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spans="1:82"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spans="1:82"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spans="1:82"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spans="1:82"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spans="1:82"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spans="1:82"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spans="1:82"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spans="1:82"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spans="1:82"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spans="1:82"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spans="1:82"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spans="1:82"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spans="1:82"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spans="1:82"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spans="1:82"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spans="1:82"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spans="1:82"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spans="1:82"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spans="1:82"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spans="1:82"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spans="1:82"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spans="1:82"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spans="1:82"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spans="1:82"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spans="1:82"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spans="1:82"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spans="1:82"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spans="1:82"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spans="1:82"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spans="1:82"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spans="1:82"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spans="1:82"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spans="1:82"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spans="1:82"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spans="1:82"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spans="1:82"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spans="1:82"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spans="1:82"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spans="1:82"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spans="1:82"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spans="1:82"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spans="1:82"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spans="1:82"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spans="1:82"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spans="1:82"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spans="1:82"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spans="1:82"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spans="1:82"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spans="1:82"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spans="1:82"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spans="1:82"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spans="1:82"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spans="1:82"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spans="1:82"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spans="1:82"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spans="1:82"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spans="1:82"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spans="1:82"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spans="1:82"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spans="1:82"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spans="1:82"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spans="1:82"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spans="1:82"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spans="1:82"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spans="1:82"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spans="1:82"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spans="1:82"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spans="1:82"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spans="1:82"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spans="1:82"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spans="1:82"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spans="1:82"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spans="1:82"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spans="1:82"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spans="1:82"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spans="1:82"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spans="1:82"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spans="1:82"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spans="1:82"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spans="1:82"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spans="1:82"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spans="1:82"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spans="1:82"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spans="1:82"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spans="1:82"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spans="1:82"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spans="1:82"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spans="1:82"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spans="1:82"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spans="1:82"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spans="1:82"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spans="1:82"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spans="1:82"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spans="1:82"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spans="1:82"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spans="1:82"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spans="1:82"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spans="1:82"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spans="1:82"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spans="1:82"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spans="1:82"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spans="1:82"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spans="1:82"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spans="1:82"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spans="1:82"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spans="1:82"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spans="1:82"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spans="1:82"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spans="1:82"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spans="1:82"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spans="1:82"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spans="1:82"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spans="1:82"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spans="1:82"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spans="1:82"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spans="1:82"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spans="1:82"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spans="1:82"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spans="1:82"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spans="1:82"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spans="1:82"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spans="1:82"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spans="1:82"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spans="1:82"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spans="1:82"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spans="1:82"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spans="1:82"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spans="1:82"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spans="1:82"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spans="1:82"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spans="1:82"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spans="1:82"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spans="1:82"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spans="1:82"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spans="1:82"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spans="1:82"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spans="1:82"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spans="1:82"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spans="1:82"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spans="1:82"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spans="1:82"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spans="1:82"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spans="1:82"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spans="1:82"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spans="1:82"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spans="1:82"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spans="1:82"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spans="1:82"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spans="1:82"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spans="1:82"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spans="1:82"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spans="1:82"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spans="1:82"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spans="1:82"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spans="1:82"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spans="1:82"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spans="1:82"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spans="1:82"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spans="1:82"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spans="1:82"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spans="1:82"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spans="1:82"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spans="1:82"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spans="1:82"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spans="1:82"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spans="1:82"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spans="1:82"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spans="1:82"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spans="1:82"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spans="1:82"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spans="1:82"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spans="1:82"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spans="1:82"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spans="1:82"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spans="1:82"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spans="1:82"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spans="1:82"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spans="1:82"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spans="1:82"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spans="1:82"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spans="1:82"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spans="1:82"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spans="1:82"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spans="1:82"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spans="1:82"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spans="1:82"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spans="1:82"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spans="1:82"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spans="1:82"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spans="1:82"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spans="1:82"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spans="1:82"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spans="1:82"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spans="1:82"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spans="1:82"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spans="1:82"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spans="1:82"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spans="1:82"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spans="1:82"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spans="1:82"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spans="1:82"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spans="1:82"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spans="1:82"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spans="1:82"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spans="1:82"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spans="1:82"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spans="1:82"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spans="1:82"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spans="1:82"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spans="1:82"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spans="1:82"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spans="1:82"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spans="1:82"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spans="1:82"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spans="1:82"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spans="1:82"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spans="1:82"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spans="1:82"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spans="1:82"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spans="1:82"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spans="1:82"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spans="1:82"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spans="1:82"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spans="1:82"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spans="1:82"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spans="1:82"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spans="1:82"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spans="1:82"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spans="1:82"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spans="1:82"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spans="1:82"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spans="1:82"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spans="1:82"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spans="1:82"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spans="1:82"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spans="1:82"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spans="1:82"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spans="1:82"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spans="1:82"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spans="1:82"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spans="1:82"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spans="1:82"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spans="1:82"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spans="1:82"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spans="1:82"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spans="1:82"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spans="1:82"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spans="1:82"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spans="1:82"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spans="1:82"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spans="1:82"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spans="1:82"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spans="1:82"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spans="1:82"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spans="1:82"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spans="1:82"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spans="1:82"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spans="1:82"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spans="1:82"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spans="1:82"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spans="1:82"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spans="1:82"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spans="1:82"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spans="1:82"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spans="1:82"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spans="1:82"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spans="1:82"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spans="1:82"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spans="1:82"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spans="1:82"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spans="1:82"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spans="1:82"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spans="1:82"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spans="1:82"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spans="1:82"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spans="1:82"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spans="1:82"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spans="1:82"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spans="1:82"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spans="1:82"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spans="1:82"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spans="1:82"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spans="1:82"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spans="1:82"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spans="1:82"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spans="1:82"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spans="1:82"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spans="1:82"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spans="1:82"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spans="1:82"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spans="1:82"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spans="1:82"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spans="1:82"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spans="1:82"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spans="1:82"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spans="1:82"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spans="1:82"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spans="1:82"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spans="1:82"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spans="1:82"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spans="1:82"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spans="1:82"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spans="1:82"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spans="1:82"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spans="1:82"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spans="1:82"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spans="1:82"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spans="1:82"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spans="1:82"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spans="1:82"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spans="1:82"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spans="1:82"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spans="1:82"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spans="1:82"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spans="1:82"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spans="1:82"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spans="1:82"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spans="1:82"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spans="1:82"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spans="1:82"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spans="1:82"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spans="1:82"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spans="1:82"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spans="1:82"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spans="1:82"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spans="1:82"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spans="1:82"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spans="1:82"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spans="1:82"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spans="1:82"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spans="1:82"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spans="1:82"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spans="1:82"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spans="1:82"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spans="1:82"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spans="1:82"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spans="1:82"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spans="1:82"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spans="1:82"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spans="1:82"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spans="1:82"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spans="1:82"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spans="1:82"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spans="1:82"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spans="1:82"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spans="1:82"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spans="1:82"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spans="1:82"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spans="1:82"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spans="1:82"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spans="1:82"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spans="1:82"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spans="1:82"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spans="1:82"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spans="1:82"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spans="1:82"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spans="1:82"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spans="1:82"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spans="1:82"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spans="1:82"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spans="1:82"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spans="1:82"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spans="1:82"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spans="1:82"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spans="1:82"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spans="1:82"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spans="1:82"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spans="1:82"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spans="1:82"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spans="1:82"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spans="1:82"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spans="1:82"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spans="1:82"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spans="1:82"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spans="1:82"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spans="1:82"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spans="1:82"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spans="1:82"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spans="1:82"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spans="1:82"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spans="1:82"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spans="1:82"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spans="1:82"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spans="1:82"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spans="1:82"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spans="1:82"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spans="1:82"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spans="1:82"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spans="1:82"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spans="1:82"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spans="1:82"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spans="1:82"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spans="1:82"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spans="1:82"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spans="1:82"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spans="1:82"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spans="1:82"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spans="1:82"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spans="1:82"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spans="1:82"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spans="1:82"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spans="1:82"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spans="1:82"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spans="1:82"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spans="1:82"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spans="1:82"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spans="1:82"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spans="1:82"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spans="1:82"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spans="1:82"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spans="1:82"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spans="1:82"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spans="1:82"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spans="1:82"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spans="1:82"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spans="1:82"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spans="1:82"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spans="1:82"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spans="1:82"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spans="1:82"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spans="1:82"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spans="1:82"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spans="1:82"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spans="1:82"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spans="1:82"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spans="1:82"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spans="1:82"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spans="1:82"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spans="1:82"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spans="1:82"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spans="1:82"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spans="1:82"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spans="1:82"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spans="1:82"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spans="1:82"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spans="1:82"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spans="1:82"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spans="1:82"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spans="1:82"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spans="1:82"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spans="1:82"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spans="1:82"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spans="1:82"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spans="1:82"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spans="1:82"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spans="1:82"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spans="1:82"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spans="1:82"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spans="1:82"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spans="1:82"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spans="1:82"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spans="1:82"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spans="1:82"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spans="1:82"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spans="1:82"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spans="1:82"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spans="1:82"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spans="1:82"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spans="1:82"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spans="1:82"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spans="1:82"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spans="1:82"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spans="1:82"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spans="1:82"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spans="1:82"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spans="1:82"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spans="1:82"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spans="1:82"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spans="1:82"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spans="1:82"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spans="1:82"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spans="1:82"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spans="1:82"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spans="1:82"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spans="1:82"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spans="1:82"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spans="1:82"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spans="1:82"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spans="1:82"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spans="1:82"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spans="1:82"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spans="1:82"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spans="1:82"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spans="1:82"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spans="1:82"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spans="1:82"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spans="1:82"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spans="1:82"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spans="1:82"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spans="1:82"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spans="1:82"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spans="1:82"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spans="1:82"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spans="1:82"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spans="1:82"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spans="1:82"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spans="1:82"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spans="1:82"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spans="1:82"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spans="1:82"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spans="1:82"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spans="1:82"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spans="1:82"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spans="1:82"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spans="1:82"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spans="1:82"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spans="1:82"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spans="1:82"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spans="1:82"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spans="1:82"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spans="1:82"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spans="1:82"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spans="1:82"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spans="1:82"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spans="1:82"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spans="1:82"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spans="1:82"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spans="1:82"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spans="1:82"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spans="1:82"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spans="1:82"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spans="1:82"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spans="1:82"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spans="1:82"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spans="1:82"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spans="1:82"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spans="1:82"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spans="1:82"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spans="1:82"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spans="1:82"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spans="1:82"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spans="1:82"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spans="1:82"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spans="1:82"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spans="1:82"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spans="1:82"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spans="1:82"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spans="1:82"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spans="1:82"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spans="1:82"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spans="1:82"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spans="1:82"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spans="1:82"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spans="1:82"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spans="1:82"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spans="1:82"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spans="1:82"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spans="1:82"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spans="1:82"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spans="1:82"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spans="1:82"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spans="1:82"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spans="1:82"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spans="1:82"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spans="1:82"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spans="1:82"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spans="1:82"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spans="1:82"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spans="1:82"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spans="1:82"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spans="1:82"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spans="1:82"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spans="1:82"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spans="1:82"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spans="1:82"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spans="1:82"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spans="1:82"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spans="1:82"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spans="1:82"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spans="1:82"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spans="1:82"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spans="1:82"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spans="1:82"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spans="1:82"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spans="1:82"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spans="1:82"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spans="1:82"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spans="1:82"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spans="1:82"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spans="1:82"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spans="1:82"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spans="1:82"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spans="1:82"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spans="1:82"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spans="1:82"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spans="1:82"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spans="1:82"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spans="1:82"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spans="1:82"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spans="1:82"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spans="1:82"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spans="1:82"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spans="1:82"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spans="1:82"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spans="1:82"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spans="1:82"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spans="1:82"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spans="1:82"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spans="1:82"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spans="1:82"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spans="1:82"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spans="1:82"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spans="1:82"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spans="1:82"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spans="1:82"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spans="1:82"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spans="1:82"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spans="1:82"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spans="1:82"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spans="1:82"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spans="1:82"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spans="1:82"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spans="1:82"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spans="1:82"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spans="1:82"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spans="1:82"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spans="1:82"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spans="1:82"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spans="1:82"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spans="1:82"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spans="1:82"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spans="1:82"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spans="1:82"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spans="1:82"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spans="1:82"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spans="1:82"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spans="1:82"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spans="1:82"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spans="1:82"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spans="1:82"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spans="1:82"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spans="1:82"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spans="1:82"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spans="1:82"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spans="1:82"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spans="1:82"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spans="1:82"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spans="1:82"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spans="1:82"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spans="1:82"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spans="1:82"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spans="1:82"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spans="1:82"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spans="1:82"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spans="1:82"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spans="1:82"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spans="1:82"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spans="1:82"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spans="1:82"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spans="1:82"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spans="1:82"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spans="1:82"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spans="1:82"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spans="1:82"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spans="1:82"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spans="1:82"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spans="1:82"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spans="1:82"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spans="1:82"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spans="1:82"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spans="1:82"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spans="1:82"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spans="1:82"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spans="1:82"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spans="1:82"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spans="1:82"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spans="1:82"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spans="1:82"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spans="1:82"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spans="1:82"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spans="1:82"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spans="1:82"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spans="1:82"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spans="1:82"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spans="1:82"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spans="1:82"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spans="1:82"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spans="1:82"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spans="1:82"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spans="1:82"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spans="1:82"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spans="1:82"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spans="1:82"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spans="1:82"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spans="1:82"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spans="1:82"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spans="1:82"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spans="1:82"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spans="1:82"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spans="1:82"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spans="1:82"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spans="1:82"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spans="1:82"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spans="1:82"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spans="1:82"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spans="1:82"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spans="1:82"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spans="1:82"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spans="1:82"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spans="1:82"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spans="1:82"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spans="1:82"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spans="1:82"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spans="1:82"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spans="1:82"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spans="1:82"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spans="1:82"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spans="1:82"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spans="1:82"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spans="1:82"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spans="1:82"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spans="1:82"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spans="1:82"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spans="1:82"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spans="1:82"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spans="1:82"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spans="1:82"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spans="1:82"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spans="1:82"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spans="1:82"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spans="1:82"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spans="1:82"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spans="1:82"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spans="1:82"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spans="1:82"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spans="1:82"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spans="1:82"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spans="1:82"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spans="1:82"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spans="1:82"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spans="1:82"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spans="1:82"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spans="1:82"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spans="1:82"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spans="1:82"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spans="1:82"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spans="1:82"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spans="1:82"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spans="1:82"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spans="1:82"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spans="1:82"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spans="1:82"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spans="1:82"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spans="1:82"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spans="1:82"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spans="1:82"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spans="1:82"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spans="1:82"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spans="1:82"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spans="1:82"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spans="1:82"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spans="1:82"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spans="1:82"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spans="1:82"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spans="1:82"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spans="1:82"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spans="1:82"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spans="1:82"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spans="1:82"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spans="1:82"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spans="1:82"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spans="1:82"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spans="1:82"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spans="1:82"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spans="1:82"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spans="1:82"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spans="1:82"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spans="1:82"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spans="1:82"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spans="1:82"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spans="1:82"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spans="1:82"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spans="1:82"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spans="1:82"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spans="1:82"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spans="1:82"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spans="1:82"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spans="1:82"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spans="1:82"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spans="1:82"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spans="1:82"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spans="1:82"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spans="1:82"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spans="1:82"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spans="1:82"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spans="1:82"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spans="1:82"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spans="1:82"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spans="1:82"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spans="1:82"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spans="1:82"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spans="1:82"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spans="1:82"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spans="1:82"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spans="1:82"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spans="1:82"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spans="1:82"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spans="1:82"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spans="1:82"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spans="1:82"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spans="1:82"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spans="1:82"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spans="1:82"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spans="1:82"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spans="1:82"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spans="1:82"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spans="1:82"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spans="1:82"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spans="1:82"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spans="1:82"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spans="1:82"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spans="1:82"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spans="1:82"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spans="1:82"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spans="1:82"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spans="1:82"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spans="1:82"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spans="1:82"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spans="1:82"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spans="1:82"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spans="1:82"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spans="1:82"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spans="1:82"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spans="1:82"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spans="1:82"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spans="1:82"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spans="1:82"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spans="1:82"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spans="1:82"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spans="1:82"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spans="1:82"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spans="1:82"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spans="1:82"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spans="1:82"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spans="1:82"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spans="1:82"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spans="1:82"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spans="1:82"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spans="1:82"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spans="1:82"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spans="1:82"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spans="1:82"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spans="1:82"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spans="1:82"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spans="1:82"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spans="1:82"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spans="1:82"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spans="1:82"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spans="1:82"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spans="1:82"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spans="1:82"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spans="1:82"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spans="1:82"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spans="1:82"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spans="1:82"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spans="1:82"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spans="1:82"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spans="1:82"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spans="1:82" ht="15.75" customHeight="1"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spans="1:82" ht="15.75" customHeight="1"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spans="1:82" ht="15.75" customHeight="1"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spans="1:82" ht="15.75" customHeight="1"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spans="1:82" ht="15.75" customHeight="1"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spans="1:82" ht="15.75" customHeight="1"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spans="1:82" ht="15.75" customHeight="1"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spans="1:82" ht="15.75" customHeight="1"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spans="1:82" ht="15.75" customHeight="1"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spans="1:82" ht="15.75" customHeight="1"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spans="1:82" ht="15.75" customHeight="1"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spans="1:82" ht="15.75" customHeight="1"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sheetData>
  <mergeCells count="76">
    <mergeCell ref="B10:D10"/>
    <mergeCell ref="E10:N10"/>
    <mergeCell ref="O10:P10"/>
    <mergeCell ref="B11:D11"/>
    <mergeCell ref="E11:N11"/>
    <mergeCell ref="O11:P11"/>
    <mergeCell ref="B12:D12"/>
    <mergeCell ref="AO17:AT17"/>
    <mergeCell ref="AU17:AZ17"/>
    <mergeCell ref="BA17:BF17"/>
    <mergeCell ref="BG17:BL17"/>
    <mergeCell ref="O14:P14"/>
    <mergeCell ref="B13:D13"/>
    <mergeCell ref="E13:N13"/>
    <mergeCell ref="O13:P13"/>
    <mergeCell ref="B14:D14"/>
    <mergeCell ref="E14:N14"/>
    <mergeCell ref="E12:N12"/>
    <mergeCell ref="O12:P12"/>
    <mergeCell ref="AI17:AN17"/>
    <mergeCell ref="E17:J17"/>
    <mergeCell ref="K17:P17"/>
    <mergeCell ref="K16:CD16"/>
    <mergeCell ref="Q17:V17"/>
    <mergeCell ref="W17:AB17"/>
    <mergeCell ref="AC17:AH17"/>
    <mergeCell ref="C44:D45"/>
    <mergeCell ref="C46:L46"/>
    <mergeCell ref="B19:D19"/>
    <mergeCell ref="B21:D21"/>
    <mergeCell ref="B23:D23"/>
    <mergeCell ref="B25:D25"/>
    <mergeCell ref="B27:D27"/>
    <mergeCell ref="B29:D29"/>
    <mergeCell ref="B31:D31"/>
    <mergeCell ref="C34:C35"/>
    <mergeCell ref="D34:O34"/>
    <mergeCell ref="B24:CD24"/>
    <mergeCell ref="B26:CD26"/>
    <mergeCell ref="T36:AG36"/>
    <mergeCell ref="B28:CD28"/>
    <mergeCell ref="B30:CD30"/>
    <mergeCell ref="E3:N3"/>
    <mergeCell ref="O3:P3"/>
    <mergeCell ref="B1:D1"/>
    <mergeCell ref="E1:N1"/>
    <mergeCell ref="O1:P1"/>
    <mergeCell ref="B2:D2"/>
    <mergeCell ref="E2:N2"/>
    <mergeCell ref="O2:P2"/>
    <mergeCell ref="B3:D3"/>
    <mergeCell ref="E6:N6"/>
    <mergeCell ref="O6:P6"/>
    <mergeCell ref="B4:D4"/>
    <mergeCell ref="E4:N4"/>
    <mergeCell ref="O4:P4"/>
    <mergeCell ref="B5:D5"/>
    <mergeCell ref="E5:N5"/>
    <mergeCell ref="O5:P5"/>
    <mergeCell ref="B6:D6"/>
    <mergeCell ref="B32:CD32"/>
    <mergeCell ref="E9:N9"/>
    <mergeCell ref="O9:P9"/>
    <mergeCell ref="B7:D7"/>
    <mergeCell ref="E7:N7"/>
    <mergeCell ref="O7:P7"/>
    <mergeCell ref="B8:D8"/>
    <mergeCell ref="E8:N8"/>
    <mergeCell ref="O8:P8"/>
    <mergeCell ref="B9:D9"/>
    <mergeCell ref="BM17:BR17"/>
    <mergeCell ref="BS17:BX17"/>
    <mergeCell ref="BY17:CD17"/>
    <mergeCell ref="B20:CD20"/>
    <mergeCell ref="B22:CD22"/>
    <mergeCell ref="B16:D18"/>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G1018"/>
  <sheetViews>
    <sheetView tabSelected="1" workbookViewId="0">
      <pane xSplit="2" ySplit="2" topLeftCell="C215" activePane="bottomRight" state="frozen"/>
      <selection pane="topRight" activeCell="C1" sqref="C1"/>
      <selection pane="bottomLeft" activeCell="A3" sqref="A3"/>
      <selection pane="bottomRight" activeCell="A247" sqref="A247"/>
    </sheetView>
  </sheetViews>
  <sheetFormatPr baseColWidth="10" defaultColWidth="14.42578125" defaultRowHeight="15" customHeight="1" x14ac:dyDescent="0.25"/>
  <cols>
    <col min="1" max="1" width="19.5703125" customWidth="1"/>
    <col min="2" max="2" width="26.28515625" customWidth="1"/>
    <col min="3" max="3" width="14.85546875" customWidth="1"/>
    <col min="4" max="4" width="13.42578125" customWidth="1"/>
    <col min="5" max="5" width="15.42578125" customWidth="1"/>
    <col min="6" max="6" width="13.140625" customWidth="1"/>
    <col min="7" max="7" width="12.85546875" customWidth="1"/>
    <col min="8" max="8" width="15.140625" customWidth="1"/>
    <col min="9" max="10" width="14" customWidth="1"/>
    <col min="11" max="11" width="16.28515625" customWidth="1"/>
    <col min="12" max="12" width="12.7109375" customWidth="1"/>
    <col min="13" max="13" width="14.7109375" customWidth="1"/>
    <col min="14" max="14" width="12.42578125" bestFit="1" customWidth="1"/>
    <col min="15" max="15" width="13.85546875" customWidth="1"/>
    <col min="16" max="16" width="13.28515625" customWidth="1"/>
    <col min="17" max="20" width="12.42578125" bestFit="1" customWidth="1"/>
    <col min="21" max="23" width="11.42578125" customWidth="1"/>
    <col min="24" max="24" width="11.5703125" customWidth="1"/>
    <col min="25" max="26" width="11.42578125" customWidth="1"/>
    <col min="27" max="27" width="18.28515625" customWidth="1"/>
    <col min="28" max="28" width="14.42578125" bestFit="1" customWidth="1"/>
  </cols>
  <sheetData>
    <row r="1" spans="1:33" hidden="1" x14ac:dyDescent="0.25">
      <c r="A1" s="295" t="s">
        <v>42</v>
      </c>
      <c r="B1" s="292"/>
      <c r="C1" s="292"/>
      <c r="D1" s="292"/>
      <c r="E1" s="292"/>
      <c r="F1" s="292"/>
      <c r="G1" s="292"/>
      <c r="H1" s="292"/>
      <c r="I1" s="292"/>
      <c r="J1" s="292"/>
      <c r="K1" s="292"/>
      <c r="L1" s="292"/>
      <c r="M1" s="292"/>
      <c r="N1" s="292"/>
      <c r="O1" s="292"/>
      <c r="P1" s="292"/>
      <c r="Q1" s="292"/>
      <c r="R1" s="292"/>
      <c r="S1" s="292"/>
      <c r="T1" s="292"/>
      <c r="U1" s="292"/>
      <c r="V1" s="292"/>
      <c r="W1" s="292"/>
      <c r="X1" s="292"/>
      <c r="Y1" s="292"/>
      <c r="Z1" s="293"/>
      <c r="AA1" s="301" t="s">
        <v>43</v>
      </c>
      <c r="AB1" s="302"/>
    </row>
    <row r="2" spans="1:33" x14ac:dyDescent="0.25">
      <c r="A2" s="304" t="s">
        <v>44</v>
      </c>
      <c r="B2" s="305" t="s">
        <v>45</v>
      </c>
      <c r="C2" s="295" t="s">
        <v>223</v>
      </c>
      <c r="D2" s="293"/>
      <c r="E2" s="295" t="s">
        <v>46</v>
      </c>
      <c r="F2" s="293"/>
      <c r="G2" s="295" t="s">
        <v>47</v>
      </c>
      <c r="H2" s="293"/>
      <c r="I2" s="295" t="s">
        <v>48</v>
      </c>
      <c r="J2" s="293"/>
      <c r="K2" s="295" t="s">
        <v>49</v>
      </c>
      <c r="L2" s="293"/>
      <c r="M2" s="295" t="s">
        <v>50</v>
      </c>
      <c r="N2" s="293"/>
      <c r="O2" s="295" t="s">
        <v>51</v>
      </c>
      <c r="P2" s="293"/>
      <c r="Q2" s="295" t="s">
        <v>52</v>
      </c>
      <c r="R2" s="293"/>
      <c r="S2" s="295" t="s">
        <v>53</v>
      </c>
      <c r="T2" s="293"/>
      <c r="U2" s="295" t="s">
        <v>54</v>
      </c>
      <c r="V2" s="293"/>
      <c r="W2" s="295" t="s">
        <v>55</v>
      </c>
      <c r="X2" s="293"/>
      <c r="Y2" s="295" t="s">
        <v>56</v>
      </c>
      <c r="Z2" s="293"/>
      <c r="AA2" s="303"/>
      <c r="AB2" s="290"/>
    </row>
    <row r="3" spans="1:33" x14ac:dyDescent="0.25">
      <c r="A3" s="298"/>
      <c r="B3" s="298"/>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218" t="s">
        <v>57</v>
      </c>
      <c r="T3" s="218" t="s">
        <v>58</v>
      </c>
      <c r="U3" s="64" t="s">
        <v>57</v>
      </c>
      <c r="V3" s="64" t="s">
        <v>58</v>
      </c>
      <c r="W3" s="64" t="s">
        <v>57</v>
      </c>
      <c r="X3" s="64" t="s">
        <v>58</v>
      </c>
      <c r="Y3" s="64" t="s">
        <v>57</v>
      </c>
      <c r="Z3" s="64" t="s">
        <v>58</v>
      </c>
      <c r="AA3" s="64" t="s">
        <v>57</v>
      </c>
      <c r="AB3" s="64" t="s">
        <v>58</v>
      </c>
    </row>
    <row r="4" spans="1:33" x14ac:dyDescent="0.25">
      <c r="A4" s="297" t="s">
        <v>59</v>
      </c>
      <c r="B4" s="65" t="s">
        <v>60</v>
      </c>
      <c r="C4" s="65">
        <v>116637</v>
      </c>
      <c r="D4" s="65">
        <v>13317.9</v>
      </c>
      <c r="E4" s="142">
        <v>119781.4</v>
      </c>
      <c r="F4" s="142">
        <v>12388.4</v>
      </c>
      <c r="G4" s="142">
        <v>134935.4</v>
      </c>
      <c r="H4" s="142">
        <v>12716.7</v>
      </c>
      <c r="I4" s="142">
        <f>50224+77070.6</f>
        <v>127294.6</v>
      </c>
      <c r="J4" s="142">
        <f>2894.4+8442</f>
        <v>11336.4</v>
      </c>
      <c r="K4" s="143">
        <v>131686</v>
      </c>
      <c r="L4" s="143">
        <v>11993</v>
      </c>
      <c r="M4" s="142">
        <v>121408.6</v>
      </c>
      <c r="N4" s="142">
        <v>12965</v>
      </c>
      <c r="O4" s="142">
        <v>139285</v>
      </c>
      <c r="P4" s="142">
        <v>12643.1</v>
      </c>
      <c r="Q4" s="142">
        <v>142573</v>
      </c>
      <c r="R4" s="217">
        <v>12676.4</v>
      </c>
      <c r="S4" s="220">
        <v>112593</v>
      </c>
      <c r="T4" s="220">
        <v>12729.4</v>
      </c>
      <c r="U4" s="163"/>
      <c r="V4" s="66"/>
      <c r="W4" s="66"/>
      <c r="X4" s="66"/>
      <c r="Y4" s="66"/>
      <c r="Z4" s="66"/>
      <c r="AA4" s="67">
        <f>C4+E4+G4+I4+K4+M4+O4+Q4+S4+U4+W4+Y4</f>
        <v>1146194</v>
      </c>
      <c r="AB4" s="67">
        <f>D4+F4+H4+J4+L4+N4+P4+R4+T4+V4+X4+Z4</f>
        <v>112766.29999999999</v>
      </c>
      <c r="AC4" s="55"/>
    </row>
    <row r="5" spans="1:33" ht="15" customHeight="1" x14ac:dyDescent="0.25">
      <c r="A5" s="235"/>
      <c r="B5" s="65" t="s">
        <v>61</v>
      </c>
      <c r="C5" s="65">
        <v>9877</v>
      </c>
      <c r="D5" s="65">
        <v>4689</v>
      </c>
      <c r="E5" s="142">
        <v>10087</v>
      </c>
      <c r="F5" s="142">
        <v>10479</v>
      </c>
      <c r="G5" s="142">
        <v>11148</v>
      </c>
      <c r="H5" s="142">
        <v>13354</v>
      </c>
      <c r="I5" s="142">
        <v>11676</v>
      </c>
      <c r="J5" s="142">
        <f>4667+672+22+801+4394+1392+22+667</f>
        <v>12637</v>
      </c>
      <c r="K5" s="143">
        <v>12987</v>
      </c>
      <c r="L5" s="144">
        <v>14451</v>
      </c>
      <c r="M5" s="143">
        <v>12817</v>
      </c>
      <c r="N5" s="144">
        <v>14583</v>
      </c>
      <c r="O5" s="142">
        <v>12786</v>
      </c>
      <c r="P5" s="142">
        <v>15159</v>
      </c>
      <c r="Q5" s="142">
        <v>13692</v>
      </c>
      <c r="R5" s="217">
        <v>15026</v>
      </c>
      <c r="S5" s="220">
        <v>12329</v>
      </c>
      <c r="T5" s="220">
        <v>14415</v>
      </c>
      <c r="U5" s="163"/>
      <c r="V5" s="66"/>
      <c r="W5" s="66"/>
      <c r="X5" s="66"/>
      <c r="Y5" s="66"/>
      <c r="Z5" s="66"/>
      <c r="AA5" s="67">
        <f t="shared" ref="AA5:AA21" si="0">C5+E5+G5+I5+K5+M5+O5+Q5+S5+U5+W5+Y5</f>
        <v>107399</v>
      </c>
      <c r="AB5" s="67">
        <f t="shared" ref="AB5:AB21" si="1">D5+F5+H5+J5+L5+N5+P5+R5+T5+V5+X5+Z5</f>
        <v>114793</v>
      </c>
      <c r="AC5" s="55"/>
    </row>
    <row r="6" spans="1:33" ht="30" x14ac:dyDescent="0.25">
      <c r="A6" s="235"/>
      <c r="B6" s="65" t="s">
        <v>62</v>
      </c>
      <c r="C6" s="65">
        <v>4202</v>
      </c>
      <c r="D6" s="65">
        <v>3500</v>
      </c>
      <c r="E6" s="142">
        <v>5028</v>
      </c>
      <c r="F6" s="142">
        <v>11695</v>
      </c>
      <c r="G6" s="142">
        <v>5869</v>
      </c>
      <c r="H6" s="142">
        <v>10817</v>
      </c>
      <c r="I6" s="142">
        <f>2876+2853</f>
        <v>5729</v>
      </c>
      <c r="J6" s="142">
        <f>5369+72+11+517+3484+324+25+309</f>
        <v>10111</v>
      </c>
      <c r="K6" s="143">
        <v>6470</v>
      </c>
      <c r="L6" s="144">
        <v>14969</v>
      </c>
      <c r="M6" s="143">
        <v>5516</v>
      </c>
      <c r="N6" s="144">
        <v>14337</v>
      </c>
      <c r="O6" s="142">
        <v>6497</v>
      </c>
      <c r="P6" s="142">
        <v>14473</v>
      </c>
      <c r="Q6" s="142">
        <v>6649</v>
      </c>
      <c r="R6" s="217">
        <v>15112</v>
      </c>
      <c r="S6" s="220">
        <v>5430</v>
      </c>
      <c r="T6" s="220">
        <v>14898</v>
      </c>
      <c r="U6" s="163"/>
      <c r="V6" s="66"/>
      <c r="W6" s="66"/>
      <c r="X6" s="66"/>
      <c r="Y6" s="66"/>
      <c r="Z6" s="66"/>
      <c r="AA6" s="67">
        <f t="shared" si="0"/>
        <v>51390</v>
      </c>
      <c r="AB6" s="67">
        <f t="shared" si="1"/>
        <v>109912</v>
      </c>
      <c r="AC6" s="55"/>
    </row>
    <row r="7" spans="1:33" x14ac:dyDescent="0.25">
      <c r="A7" s="235"/>
      <c r="B7" s="65" t="s">
        <v>63</v>
      </c>
      <c r="C7" s="153">
        <v>3587.5</v>
      </c>
      <c r="D7" s="153">
        <v>2196.9</v>
      </c>
      <c r="E7" s="142">
        <v>2879</v>
      </c>
      <c r="F7" s="142">
        <v>1186</v>
      </c>
      <c r="G7" s="142">
        <v>4273</v>
      </c>
      <c r="H7" s="142">
        <v>5797</v>
      </c>
      <c r="I7" s="142">
        <f>1629+757+2419+54</f>
        <v>4859</v>
      </c>
      <c r="J7" s="142">
        <f>1049+216+29+2+2+18+8+2509+336+29+36</f>
        <v>4234</v>
      </c>
      <c r="K7" s="143">
        <v>4589</v>
      </c>
      <c r="L7" s="144">
        <v>6502</v>
      </c>
      <c r="M7" s="143">
        <v>4491</v>
      </c>
      <c r="N7" s="144">
        <v>7395</v>
      </c>
      <c r="O7" s="142">
        <v>4495</v>
      </c>
      <c r="P7" s="142">
        <v>7315</v>
      </c>
      <c r="Q7" s="142">
        <v>5051</v>
      </c>
      <c r="R7" s="217">
        <v>7414</v>
      </c>
      <c r="S7" s="220">
        <v>3510</v>
      </c>
      <c r="T7" s="220">
        <v>6390</v>
      </c>
      <c r="U7" s="163"/>
      <c r="V7" s="66"/>
      <c r="W7" s="66"/>
      <c r="X7" s="66"/>
      <c r="Y7" s="66"/>
      <c r="Z7" s="66"/>
      <c r="AA7" s="67">
        <f t="shared" si="0"/>
        <v>37734.5</v>
      </c>
      <c r="AB7" s="67">
        <f t="shared" si="1"/>
        <v>48429.9</v>
      </c>
      <c r="AC7" s="55"/>
    </row>
    <row r="8" spans="1:33" ht="21.6" customHeight="1" x14ac:dyDescent="0.25">
      <c r="A8" s="235"/>
      <c r="B8" s="65" t="s">
        <v>64</v>
      </c>
      <c r="C8" s="65">
        <v>2854.1</v>
      </c>
      <c r="D8" s="65">
        <v>1422.5</v>
      </c>
      <c r="E8" s="146">
        <v>2760</v>
      </c>
      <c r="F8" s="146">
        <v>2748</v>
      </c>
      <c r="G8" s="146">
        <v>5167</v>
      </c>
      <c r="H8" s="146">
        <v>6671</v>
      </c>
      <c r="I8" s="146">
        <f>1425+921+1470+465</f>
        <v>4281</v>
      </c>
      <c r="J8" s="146">
        <f>3419+132+131+3003+180+2+110</f>
        <v>6977</v>
      </c>
      <c r="K8" s="143">
        <v>3911</v>
      </c>
      <c r="L8" s="144">
        <v>7190</v>
      </c>
      <c r="M8" s="143">
        <v>3159</v>
      </c>
      <c r="N8" s="144">
        <v>8208</v>
      </c>
      <c r="O8" s="142">
        <v>3824</v>
      </c>
      <c r="P8" s="142">
        <v>9162</v>
      </c>
      <c r="Q8" s="142">
        <v>3713</v>
      </c>
      <c r="R8" s="217">
        <v>8826</v>
      </c>
      <c r="S8" s="221">
        <v>3250</v>
      </c>
      <c r="T8" s="221">
        <v>8735</v>
      </c>
      <c r="U8" s="163"/>
      <c r="V8" s="66"/>
      <c r="W8" s="66"/>
      <c r="X8" s="66"/>
      <c r="Y8" s="66"/>
      <c r="Z8" s="66"/>
      <c r="AA8" s="67">
        <f t="shared" si="0"/>
        <v>32919.1</v>
      </c>
      <c r="AB8" s="67">
        <f t="shared" si="1"/>
        <v>59939.5</v>
      </c>
      <c r="AC8" s="55"/>
    </row>
    <row r="9" spans="1:33" x14ac:dyDescent="0.25">
      <c r="A9" s="235"/>
      <c r="B9" s="65" t="s">
        <v>65</v>
      </c>
      <c r="C9" s="153">
        <v>3571.9</v>
      </c>
      <c r="D9" s="153">
        <v>2489.5</v>
      </c>
      <c r="E9" s="146">
        <v>3631</v>
      </c>
      <c r="F9" s="146">
        <v>3428</v>
      </c>
      <c r="G9" s="146">
        <v>5776</v>
      </c>
      <c r="H9" s="146">
        <v>3713</v>
      </c>
      <c r="I9" s="146">
        <f>1420+854+1471+598</f>
        <v>4343</v>
      </c>
      <c r="J9" s="146">
        <f>3017+540+60+2+3002+216+3+100</f>
        <v>6940</v>
      </c>
      <c r="K9" s="143">
        <v>3571</v>
      </c>
      <c r="L9" s="144">
        <v>9300</v>
      </c>
      <c r="M9" s="143">
        <v>3350</v>
      </c>
      <c r="N9" s="144">
        <v>9844</v>
      </c>
      <c r="O9" s="142">
        <v>3775</v>
      </c>
      <c r="P9" s="142">
        <v>10750</v>
      </c>
      <c r="Q9" s="142">
        <v>4125</v>
      </c>
      <c r="R9" s="217">
        <v>10826</v>
      </c>
      <c r="S9" s="221">
        <v>3303</v>
      </c>
      <c r="T9" s="221">
        <v>9648</v>
      </c>
      <c r="U9" s="163"/>
      <c r="V9" s="66"/>
      <c r="W9" s="66"/>
      <c r="X9" s="66"/>
      <c r="Y9" s="66"/>
      <c r="Z9" s="66"/>
      <c r="AA9" s="67">
        <f t="shared" si="0"/>
        <v>35445.9</v>
      </c>
      <c r="AB9" s="67">
        <f t="shared" si="1"/>
        <v>66938.5</v>
      </c>
      <c r="AC9" s="55"/>
    </row>
    <row r="10" spans="1:33" x14ac:dyDescent="0.25">
      <c r="A10" s="235"/>
      <c r="B10" s="65" t="s">
        <v>66</v>
      </c>
      <c r="C10" s="65">
        <v>5939.8</v>
      </c>
      <c r="D10" s="65">
        <v>4926</v>
      </c>
      <c r="E10" s="146">
        <v>4906</v>
      </c>
      <c r="F10" s="146">
        <v>6938</v>
      </c>
      <c r="G10" s="146">
        <v>6707</v>
      </c>
      <c r="H10" s="146">
        <v>9300</v>
      </c>
      <c r="I10" s="146">
        <f>2947+2872+170</f>
        <v>5989</v>
      </c>
      <c r="J10" s="146">
        <f>3226+396+13+308+3389+84+2+348</f>
        <v>7766</v>
      </c>
      <c r="K10" s="143">
        <v>6001</v>
      </c>
      <c r="L10" s="144">
        <v>11426</v>
      </c>
      <c r="M10" s="143">
        <v>4069</v>
      </c>
      <c r="N10" s="144">
        <v>11186</v>
      </c>
      <c r="O10" s="142">
        <v>4498</v>
      </c>
      <c r="P10" s="142">
        <v>11850</v>
      </c>
      <c r="Q10" s="142">
        <v>5429</v>
      </c>
      <c r="R10" s="217">
        <v>11545</v>
      </c>
      <c r="S10" s="221">
        <v>5124</v>
      </c>
      <c r="T10" s="221">
        <v>10268</v>
      </c>
      <c r="U10" s="163"/>
      <c r="V10" s="66"/>
      <c r="W10" s="66"/>
      <c r="X10" s="66"/>
      <c r="Y10" s="66"/>
      <c r="Z10" s="66"/>
      <c r="AA10" s="67">
        <f t="shared" si="0"/>
        <v>48662.8</v>
      </c>
      <c r="AB10" s="67">
        <f t="shared" si="1"/>
        <v>85205</v>
      </c>
      <c r="AC10" s="55"/>
      <c r="AE10" s="148"/>
      <c r="AF10" s="148"/>
      <c r="AG10" s="148"/>
    </row>
    <row r="11" spans="1:33" x14ac:dyDescent="0.25">
      <c r="A11" s="235"/>
      <c r="B11" s="65" t="s">
        <v>67</v>
      </c>
      <c r="C11" s="65">
        <v>7080.8</v>
      </c>
      <c r="D11" s="65">
        <v>5598</v>
      </c>
      <c r="E11" s="146">
        <v>7384</v>
      </c>
      <c r="F11" s="146">
        <v>8157</v>
      </c>
      <c r="G11" s="146">
        <v>10163</v>
      </c>
      <c r="H11" s="146">
        <v>10336</v>
      </c>
      <c r="I11" s="146">
        <f>3000+1029+3124+768</f>
        <v>7921</v>
      </c>
      <c r="J11" s="149">
        <f>5096+408+23+323+2+4073+9468+27+159</f>
        <v>19579</v>
      </c>
      <c r="K11" s="143">
        <v>7833</v>
      </c>
      <c r="L11" s="144">
        <v>15205</v>
      </c>
      <c r="M11" s="143">
        <v>6559</v>
      </c>
      <c r="N11" s="144">
        <v>15985</v>
      </c>
      <c r="O11" s="142">
        <v>7123</v>
      </c>
      <c r="P11" s="142">
        <v>16942</v>
      </c>
      <c r="Q11" s="142">
        <v>7625</v>
      </c>
      <c r="R11" s="217">
        <v>17190</v>
      </c>
      <c r="S11" s="221">
        <v>6270</v>
      </c>
      <c r="T11" s="221">
        <v>17451</v>
      </c>
      <c r="U11" s="163"/>
      <c r="V11" s="66"/>
      <c r="W11" s="66"/>
      <c r="X11" s="66"/>
      <c r="Y11" s="66"/>
      <c r="Z11" s="66"/>
      <c r="AA11" s="67">
        <f t="shared" si="0"/>
        <v>67958.8</v>
      </c>
      <c r="AB11" s="67">
        <f t="shared" si="1"/>
        <v>126443</v>
      </c>
      <c r="AC11" s="55"/>
      <c r="AE11" s="148"/>
      <c r="AF11" s="148"/>
      <c r="AG11" s="148"/>
    </row>
    <row r="12" spans="1:33" x14ac:dyDescent="0.25">
      <c r="A12" s="235"/>
      <c r="B12" s="65" t="s">
        <v>68</v>
      </c>
      <c r="C12" s="65">
        <v>4500.6000000000004</v>
      </c>
      <c r="D12" s="65">
        <v>2839.6</v>
      </c>
      <c r="E12" s="146">
        <v>3788</v>
      </c>
      <c r="F12" s="146">
        <v>6368</v>
      </c>
      <c r="G12" s="146">
        <v>7108</v>
      </c>
      <c r="H12" s="146">
        <v>9043</v>
      </c>
      <c r="I12" s="146">
        <f>1560+953+1497+468</f>
        <v>4478</v>
      </c>
      <c r="J12" s="146">
        <f>4935+336+13+152+3770+192+12+229</f>
        <v>9639</v>
      </c>
      <c r="K12" s="143">
        <v>3920</v>
      </c>
      <c r="L12" s="144">
        <v>12052</v>
      </c>
      <c r="M12" s="143">
        <v>3392</v>
      </c>
      <c r="N12" s="144">
        <v>13194</v>
      </c>
      <c r="O12" s="142">
        <v>4339</v>
      </c>
      <c r="P12" s="142">
        <v>14663</v>
      </c>
      <c r="Q12" s="142">
        <v>3615</v>
      </c>
      <c r="R12" s="217">
        <v>14143</v>
      </c>
      <c r="S12" s="221">
        <v>3988</v>
      </c>
      <c r="T12" s="221">
        <v>14637</v>
      </c>
      <c r="U12" s="163"/>
      <c r="V12" s="66"/>
      <c r="W12" s="66"/>
      <c r="X12" s="66"/>
      <c r="Y12" s="66"/>
      <c r="Z12" s="66"/>
      <c r="AA12" s="67">
        <f t="shared" si="0"/>
        <v>39128.6</v>
      </c>
      <c r="AB12" s="67">
        <f t="shared" si="1"/>
        <v>96578.6</v>
      </c>
      <c r="AC12" s="55"/>
      <c r="AE12" s="148"/>
      <c r="AF12" s="148"/>
      <c r="AG12" s="148"/>
    </row>
    <row r="13" spans="1:33" x14ac:dyDescent="0.25">
      <c r="A13" s="235"/>
      <c r="B13" s="65" t="s">
        <v>224</v>
      </c>
      <c r="C13" s="65">
        <v>2277.1</v>
      </c>
      <c r="D13" s="65">
        <v>1585</v>
      </c>
      <c r="E13" s="146">
        <v>3017</v>
      </c>
      <c r="F13" s="146">
        <v>516</v>
      </c>
      <c r="G13" s="146">
        <v>3714</v>
      </c>
      <c r="H13" s="146">
        <v>774</v>
      </c>
      <c r="I13" s="146">
        <f>1594+1459+39</f>
        <v>3092</v>
      </c>
      <c r="J13" s="146">
        <f>12+221</f>
        <v>233</v>
      </c>
      <c r="K13" s="143">
        <v>3365</v>
      </c>
      <c r="L13" s="144">
        <v>315</v>
      </c>
      <c r="M13" s="143">
        <v>2985</v>
      </c>
      <c r="N13" s="144">
        <v>347</v>
      </c>
      <c r="O13" s="142">
        <v>3525</v>
      </c>
      <c r="P13" s="142">
        <v>389</v>
      </c>
      <c r="Q13" s="142">
        <v>3810</v>
      </c>
      <c r="R13" s="217">
        <v>421</v>
      </c>
      <c r="S13" s="221">
        <v>2698</v>
      </c>
      <c r="T13" s="221">
        <v>538</v>
      </c>
      <c r="U13" s="163"/>
      <c r="V13" s="66"/>
      <c r="W13" s="66"/>
      <c r="X13" s="66"/>
      <c r="Y13" s="66"/>
      <c r="Z13" s="66"/>
      <c r="AA13" s="67">
        <f t="shared" si="0"/>
        <v>28483.1</v>
      </c>
      <c r="AB13" s="67">
        <f t="shared" si="1"/>
        <v>5118</v>
      </c>
      <c r="AC13" s="55"/>
      <c r="AE13" s="150"/>
      <c r="AF13" s="151"/>
      <c r="AG13" s="85"/>
    </row>
    <row r="14" spans="1:33" x14ac:dyDescent="0.25">
      <c r="A14" s="235"/>
      <c r="B14" s="65" t="s">
        <v>70</v>
      </c>
      <c r="C14" s="65">
        <v>2589.1999999999998</v>
      </c>
      <c r="D14" s="65">
        <v>2194.8000000000002</v>
      </c>
      <c r="E14" s="146">
        <v>3175</v>
      </c>
      <c r="F14" s="146">
        <v>3919</v>
      </c>
      <c r="G14" s="146">
        <v>3731</v>
      </c>
      <c r="H14" s="146">
        <v>4757</v>
      </c>
      <c r="I14" s="146">
        <f>1531+1485</f>
        <v>3016</v>
      </c>
      <c r="J14" s="146">
        <f>2210+348+18+1909+62</f>
        <v>4547</v>
      </c>
      <c r="K14" s="143">
        <v>4140</v>
      </c>
      <c r="L14" s="144">
        <v>6018</v>
      </c>
      <c r="M14" s="143">
        <v>3026</v>
      </c>
      <c r="N14" s="144">
        <v>5823</v>
      </c>
      <c r="O14" s="142">
        <v>3222</v>
      </c>
      <c r="P14" s="142">
        <v>6250</v>
      </c>
      <c r="Q14" s="142">
        <v>3307</v>
      </c>
      <c r="R14" s="217">
        <v>6213</v>
      </c>
      <c r="S14" s="221">
        <v>2982</v>
      </c>
      <c r="T14" s="221">
        <v>4052</v>
      </c>
      <c r="U14" s="163"/>
      <c r="V14" s="66"/>
      <c r="W14" s="66"/>
      <c r="X14" s="66"/>
      <c r="Y14" s="66"/>
      <c r="Z14" s="66"/>
      <c r="AA14" s="67">
        <f t="shared" si="0"/>
        <v>29188.2</v>
      </c>
      <c r="AB14" s="67">
        <f t="shared" si="1"/>
        <v>43773.8</v>
      </c>
      <c r="AC14" s="55"/>
      <c r="AE14" s="150"/>
      <c r="AF14" s="151"/>
      <c r="AG14" s="85"/>
    </row>
    <row r="15" spans="1:33" x14ac:dyDescent="0.25">
      <c r="A15" s="235"/>
      <c r="B15" s="65" t="s">
        <v>71</v>
      </c>
      <c r="C15" s="65">
        <v>4816.8999999999996</v>
      </c>
      <c r="D15" s="65">
        <v>4127.3</v>
      </c>
      <c r="E15" s="146">
        <v>5343</v>
      </c>
      <c r="F15" s="146">
        <v>5237</v>
      </c>
      <c r="G15" s="146">
        <v>5404</v>
      </c>
      <c r="H15" s="146">
        <v>5903</v>
      </c>
      <c r="I15" s="146">
        <f>2713+459+2518+606</f>
        <v>6296</v>
      </c>
      <c r="J15" s="146">
        <f>3809+324+9+222+2252+25+516+218+5</f>
        <v>7380</v>
      </c>
      <c r="K15" s="143">
        <v>6237</v>
      </c>
      <c r="L15" s="144">
        <v>7966</v>
      </c>
      <c r="M15" s="143">
        <v>5843</v>
      </c>
      <c r="N15" s="144">
        <v>9516</v>
      </c>
      <c r="O15" s="142">
        <v>6033</v>
      </c>
      <c r="P15" s="142">
        <v>9510</v>
      </c>
      <c r="Q15" s="142">
        <v>6467</v>
      </c>
      <c r="R15" s="217">
        <v>10685</v>
      </c>
      <c r="S15" s="221">
        <v>5866</v>
      </c>
      <c r="T15" s="221">
        <v>9733</v>
      </c>
      <c r="U15" s="163"/>
      <c r="V15" s="66"/>
      <c r="W15" s="66"/>
      <c r="X15" s="66"/>
      <c r="Y15" s="66"/>
      <c r="Z15" s="66"/>
      <c r="AA15" s="67">
        <f t="shared" si="0"/>
        <v>52305.9</v>
      </c>
      <c r="AB15" s="67">
        <f t="shared" si="1"/>
        <v>70057.3</v>
      </c>
      <c r="AC15" s="55"/>
      <c r="AE15" s="152"/>
      <c r="AF15" s="152"/>
      <c r="AG15" s="85"/>
    </row>
    <row r="16" spans="1:33" x14ac:dyDescent="0.25">
      <c r="A16" s="235"/>
      <c r="B16" s="153" t="s">
        <v>225</v>
      </c>
      <c r="C16" s="65">
        <v>4871</v>
      </c>
      <c r="D16" s="65">
        <v>3362.7</v>
      </c>
      <c r="E16" s="146">
        <v>5314</v>
      </c>
      <c r="F16" s="146">
        <v>4630</v>
      </c>
      <c r="G16" s="146">
        <v>6382</v>
      </c>
      <c r="H16" s="146">
        <v>8351</v>
      </c>
      <c r="I16" s="146">
        <f>2870+270+2740+82</f>
        <v>5962</v>
      </c>
      <c r="J16" s="146">
        <f>3263+180+13+158+5+3032+252+8+3+126+6</f>
        <v>7046</v>
      </c>
      <c r="K16" s="143">
        <v>6018</v>
      </c>
      <c r="L16" s="144">
        <v>9899</v>
      </c>
      <c r="M16" s="143">
        <v>6475</v>
      </c>
      <c r="N16" s="144">
        <v>11078</v>
      </c>
      <c r="O16" s="142">
        <v>5714</v>
      </c>
      <c r="P16" s="142">
        <v>11739</v>
      </c>
      <c r="Q16" s="142">
        <v>5833</v>
      </c>
      <c r="R16" s="217">
        <v>11626</v>
      </c>
      <c r="S16" s="221">
        <v>4904</v>
      </c>
      <c r="T16" s="221">
        <v>52185</v>
      </c>
      <c r="U16" s="163"/>
      <c r="V16" s="66"/>
      <c r="W16" s="66"/>
      <c r="X16" s="66"/>
      <c r="Y16" s="66"/>
      <c r="Z16" s="66"/>
      <c r="AA16" s="67">
        <f t="shared" si="0"/>
        <v>51473</v>
      </c>
      <c r="AB16" s="67">
        <f t="shared" si="1"/>
        <v>119916.7</v>
      </c>
      <c r="AC16" s="55"/>
      <c r="AE16" s="152"/>
      <c r="AF16" s="152"/>
      <c r="AG16" s="85"/>
    </row>
    <row r="17" spans="1:33" x14ac:dyDescent="0.25">
      <c r="A17" s="235"/>
      <c r="B17" s="65" t="s">
        <v>73</v>
      </c>
      <c r="C17" s="65">
        <v>4888</v>
      </c>
      <c r="D17" s="65">
        <v>2475</v>
      </c>
      <c r="E17" s="146">
        <v>5227</v>
      </c>
      <c r="F17" s="146">
        <v>6386</v>
      </c>
      <c r="G17" s="146">
        <v>6754</v>
      </c>
      <c r="H17" s="146">
        <v>7248</v>
      </c>
      <c r="I17" s="146">
        <f>2652+2781+64</f>
        <v>5497</v>
      </c>
      <c r="J17" s="146">
        <f>2712+312+32+188+3088+48+28+120</f>
        <v>6528</v>
      </c>
      <c r="K17" s="143">
        <v>5729</v>
      </c>
      <c r="L17" s="144">
        <v>8205</v>
      </c>
      <c r="M17" s="143">
        <v>6645</v>
      </c>
      <c r="N17" s="144">
        <v>8200</v>
      </c>
      <c r="O17" s="142">
        <v>5480</v>
      </c>
      <c r="P17" s="142">
        <v>7837</v>
      </c>
      <c r="Q17" s="142">
        <v>6787</v>
      </c>
      <c r="R17" s="217">
        <v>8529</v>
      </c>
      <c r="S17" s="221">
        <v>5401</v>
      </c>
      <c r="T17" s="221">
        <v>10579</v>
      </c>
      <c r="U17" s="163"/>
      <c r="V17" s="66"/>
      <c r="W17" s="66"/>
      <c r="X17" s="66"/>
      <c r="Y17" s="66"/>
      <c r="Z17" s="66"/>
      <c r="AA17" s="67">
        <f t="shared" si="0"/>
        <v>52408</v>
      </c>
      <c r="AB17" s="67">
        <f t="shared" si="1"/>
        <v>65987</v>
      </c>
      <c r="AC17" s="55"/>
      <c r="AE17" s="152"/>
      <c r="AF17" s="152"/>
      <c r="AG17" s="85"/>
    </row>
    <row r="18" spans="1:33" x14ac:dyDescent="0.25">
      <c r="A18" s="235"/>
      <c r="B18" s="153" t="s">
        <v>226</v>
      </c>
      <c r="C18" s="65"/>
      <c r="D18" s="65"/>
      <c r="E18" s="146"/>
      <c r="F18" s="146"/>
      <c r="G18" s="146"/>
      <c r="H18" s="146"/>
      <c r="I18" s="146"/>
      <c r="J18" s="146"/>
      <c r="K18" s="143"/>
      <c r="L18" s="144"/>
      <c r="M18" s="143">
        <v>3281</v>
      </c>
      <c r="N18" s="144">
        <v>6587</v>
      </c>
      <c r="O18" s="142">
        <v>3860</v>
      </c>
      <c r="P18" s="142">
        <v>7018</v>
      </c>
      <c r="Q18" s="142">
        <v>3150</v>
      </c>
      <c r="R18" s="217">
        <v>6052</v>
      </c>
      <c r="S18" s="221">
        <v>3554</v>
      </c>
      <c r="T18" s="221">
        <v>5787</v>
      </c>
      <c r="U18" s="163"/>
      <c r="V18" s="66"/>
      <c r="W18" s="66"/>
      <c r="X18" s="66"/>
      <c r="Y18" s="66"/>
      <c r="Z18" s="66"/>
      <c r="AA18" s="67">
        <f t="shared" si="0"/>
        <v>13845</v>
      </c>
      <c r="AB18" s="67">
        <f t="shared" si="1"/>
        <v>25444</v>
      </c>
      <c r="AC18" s="55"/>
      <c r="AE18" s="152"/>
      <c r="AF18" s="152"/>
      <c r="AG18" s="85"/>
    </row>
    <row r="19" spans="1:33" x14ac:dyDescent="0.25">
      <c r="A19" s="298"/>
      <c r="B19" s="153" t="s">
        <v>227</v>
      </c>
      <c r="C19" s="65"/>
      <c r="D19" s="65"/>
      <c r="E19" s="146"/>
      <c r="F19" s="146"/>
      <c r="G19" s="146"/>
      <c r="H19" s="146"/>
      <c r="I19" s="146"/>
      <c r="J19" s="146"/>
      <c r="K19" s="143"/>
      <c r="L19" s="144"/>
      <c r="M19" s="143">
        <v>1429</v>
      </c>
      <c r="N19" s="144">
        <v>1948</v>
      </c>
      <c r="O19" s="142">
        <v>1200</v>
      </c>
      <c r="P19" s="142">
        <v>1719</v>
      </c>
      <c r="Q19" s="142">
        <v>2517</v>
      </c>
      <c r="R19" s="217">
        <v>1841</v>
      </c>
      <c r="S19" s="221">
        <v>777</v>
      </c>
      <c r="T19" s="221">
        <v>1177</v>
      </c>
      <c r="U19" s="163"/>
      <c r="V19" s="66"/>
      <c r="W19" s="66"/>
      <c r="X19" s="66"/>
      <c r="Y19" s="66"/>
      <c r="Z19" s="66"/>
      <c r="AA19" s="67">
        <f t="shared" si="0"/>
        <v>5923</v>
      </c>
      <c r="AB19" s="67">
        <f t="shared" si="1"/>
        <v>6685</v>
      </c>
      <c r="AC19" s="55"/>
      <c r="AE19" s="152"/>
      <c r="AF19" s="152"/>
      <c r="AG19" s="85"/>
    </row>
    <row r="20" spans="1:33" x14ac:dyDescent="0.25">
      <c r="A20" s="299" t="s">
        <v>28</v>
      </c>
      <c r="B20" s="293"/>
      <c r="C20" s="50">
        <f>SUM(C4:C19)</f>
        <v>177692.9</v>
      </c>
      <c r="D20" s="50">
        <f t="shared" ref="D20:Y20" si="2">SUM(D4:D19)</f>
        <v>54724.200000000004</v>
      </c>
      <c r="E20" s="50">
        <f t="shared" si="2"/>
        <v>182320.4</v>
      </c>
      <c r="F20" s="50">
        <f t="shared" si="2"/>
        <v>84075.4</v>
      </c>
      <c r="G20" s="50">
        <f t="shared" si="2"/>
        <v>217131.4</v>
      </c>
      <c r="H20" s="50">
        <f t="shared" si="2"/>
        <v>108780.7</v>
      </c>
      <c r="I20" s="50">
        <f t="shared" si="2"/>
        <v>200433.6</v>
      </c>
      <c r="J20" s="50">
        <f t="shared" si="2"/>
        <v>114953.4</v>
      </c>
      <c r="K20" s="50">
        <f t="shared" si="2"/>
        <v>206457</v>
      </c>
      <c r="L20" s="50">
        <f t="shared" si="2"/>
        <v>135491</v>
      </c>
      <c r="M20" s="50">
        <f t="shared" si="2"/>
        <v>194445.6</v>
      </c>
      <c r="N20" s="50">
        <f t="shared" si="2"/>
        <v>151196</v>
      </c>
      <c r="O20" s="50">
        <f t="shared" si="2"/>
        <v>215656</v>
      </c>
      <c r="P20" s="50">
        <f t="shared" si="2"/>
        <v>157419.1</v>
      </c>
      <c r="Q20" s="50">
        <f t="shared" si="2"/>
        <v>224343</v>
      </c>
      <c r="R20" s="50">
        <f t="shared" si="2"/>
        <v>158125.4</v>
      </c>
      <c r="S20" s="208">
        <f t="shared" si="2"/>
        <v>181979</v>
      </c>
      <c r="T20" s="208">
        <f t="shared" si="2"/>
        <v>193222.39999999999</v>
      </c>
      <c r="U20" s="50">
        <f t="shared" si="2"/>
        <v>0</v>
      </c>
      <c r="V20" s="50">
        <f t="shared" si="2"/>
        <v>0</v>
      </c>
      <c r="W20" s="50">
        <f t="shared" si="2"/>
        <v>0</v>
      </c>
      <c r="X20" s="50">
        <f t="shared" si="2"/>
        <v>0</v>
      </c>
      <c r="Y20" s="50">
        <f t="shared" si="2"/>
        <v>0</v>
      </c>
      <c r="Z20" s="50">
        <f>SUM(Z4:Z19)</f>
        <v>0</v>
      </c>
      <c r="AA20" s="50">
        <f t="shared" ref="AA20:AB20" si="3">SUM(AA4:AA19)</f>
        <v>1800458.9000000001</v>
      </c>
      <c r="AB20" s="50">
        <f t="shared" si="3"/>
        <v>1157987.6000000001</v>
      </c>
      <c r="AC20" s="55"/>
      <c r="AE20" s="150"/>
      <c r="AF20" s="151"/>
      <c r="AG20" s="85"/>
    </row>
    <row r="21" spans="1:33" x14ac:dyDescent="0.25">
      <c r="A21" s="300" t="s">
        <v>74</v>
      </c>
      <c r="B21" s="65" t="s">
        <v>75</v>
      </c>
      <c r="C21" s="65">
        <v>473</v>
      </c>
      <c r="D21" s="188">
        <v>625.6</v>
      </c>
      <c r="E21" s="66">
        <v>683.6</v>
      </c>
      <c r="F21" s="68">
        <v>674.1</v>
      </c>
      <c r="G21" s="68">
        <v>914.9</v>
      </c>
      <c r="H21" s="68">
        <v>533</v>
      </c>
      <c r="I21" s="142">
        <v>680</v>
      </c>
      <c r="J21" s="154">
        <v>210.6</v>
      </c>
      <c r="K21" s="142">
        <v>684.1</v>
      </c>
      <c r="L21" s="154">
        <v>237.3</v>
      </c>
      <c r="M21" s="154">
        <v>995.8</v>
      </c>
      <c r="N21" s="154">
        <v>353.5</v>
      </c>
      <c r="O21" s="154">
        <v>1072</v>
      </c>
      <c r="P21" s="154">
        <v>223</v>
      </c>
      <c r="Q21" s="142">
        <v>550</v>
      </c>
      <c r="R21" s="222">
        <v>275</v>
      </c>
      <c r="S21" s="224">
        <v>1193</v>
      </c>
      <c r="T21" s="225">
        <v>596</v>
      </c>
      <c r="U21" s="223"/>
      <c r="V21" s="68"/>
      <c r="W21" s="68"/>
      <c r="X21" s="68"/>
      <c r="Y21" s="68"/>
      <c r="Z21" s="68"/>
      <c r="AA21" s="67">
        <f t="shared" si="0"/>
        <v>7246.4</v>
      </c>
      <c r="AB21" s="67">
        <f t="shared" si="1"/>
        <v>3728.1</v>
      </c>
      <c r="AC21" s="55"/>
      <c r="AE21" s="152"/>
      <c r="AF21" s="152"/>
      <c r="AG21" s="85"/>
    </row>
    <row r="22" spans="1:33" x14ac:dyDescent="0.25">
      <c r="A22" s="235"/>
      <c r="B22" s="65" t="s">
        <v>76</v>
      </c>
      <c r="C22" s="65">
        <v>840</v>
      </c>
      <c r="D22" s="188">
        <v>560.20000000000005</v>
      </c>
      <c r="E22" s="68">
        <v>833.9</v>
      </c>
      <c r="F22" s="68">
        <v>496</v>
      </c>
      <c r="G22" s="68">
        <v>945.2</v>
      </c>
      <c r="H22" s="68">
        <v>80.400000000000006</v>
      </c>
      <c r="I22" s="154">
        <v>1051.5999999999999</v>
      </c>
      <c r="J22" s="154">
        <v>70</v>
      </c>
      <c r="K22" s="154">
        <v>1200.5</v>
      </c>
      <c r="L22" s="154">
        <v>151</v>
      </c>
      <c r="M22" s="154">
        <v>1151.3</v>
      </c>
      <c r="N22" s="154"/>
      <c r="O22" s="154">
        <v>729.6</v>
      </c>
      <c r="P22" s="154">
        <v>138</v>
      </c>
      <c r="Q22" s="154">
        <v>828</v>
      </c>
      <c r="R22" s="222">
        <v>828</v>
      </c>
      <c r="S22" s="224">
        <v>1216</v>
      </c>
      <c r="T22" s="225">
        <v>112</v>
      </c>
      <c r="U22" s="223"/>
      <c r="V22" s="68"/>
      <c r="W22" s="68"/>
      <c r="X22" s="68"/>
      <c r="Y22" s="68"/>
      <c r="Z22" s="68"/>
      <c r="AA22" s="67">
        <f t="shared" ref="AA22:AA28" si="4">C22+E22+G22+I22+K22+M22+O22+Q22+S22+U22+W22+Y22</f>
        <v>8796.1000000000022</v>
      </c>
      <c r="AB22" s="67">
        <f t="shared" ref="AB22:AB28" si="5">D22+F22+H22+J22+L22+N22+P22+R22+T22+V22+X22+Z22</f>
        <v>2435.6000000000004</v>
      </c>
      <c r="AC22" s="55"/>
      <c r="AE22" s="152"/>
      <c r="AF22" s="152"/>
      <c r="AG22" s="85"/>
    </row>
    <row r="23" spans="1:33" ht="15.75" customHeight="1" x14ac:dyDescent="0.25">
      <c r="A23" s="235"/>
      <c r="B23" s="65" t="s">
        <v>77</v>
      </c>
      <c r="C23" s="65">
        <v>797</v>
      </c>
      <c r="D23" s="65">
        <v>1503.3</v>
      </c>
      <c r="E23" s="68">
        <v>751.4</v>
      </c>
      <c r="F23" s="68">
        <v>1408.5</v>
      </c>
      <c r="G23" s="68">
        <v>985.9</v>
      </c>
      <c r="H23" s="68">
        <v>673.2</v>
      </c>
      <c r="I23" s="154">
        <v>924.5</v>
      </c>
      <c r="J23" s="154">
        <v>353</v>
      </c>
      <c r="K23" s="154">
        <v>1116.5999999999999</v>
      </c>
      <c r="L23" s="154">
        <v>594.5</v>
      </c>
      <c r="M23" s="154">
        <v>814.3</v>
      </c>
      <c r="N23" s="154">
        <v>727</v>
      </c>
      <c r="O23" s="154">
        <v>632</v>
      </c>
      <c r="P23" s="154">
        <v>853</v>
      </c>
      <c r="Q23" s="154">
        <v>710</v>
      </c>
      <c r="R23" s="222">
        <v>935</v>
      </c>
      <c r="S23" s="225">
        <v>971</v>
      </c>
      <c r="T23" s="225">
        <v>250</v>
      </c>
      <c r="U23" s="223"/>
      <c r="V23" s="68"/>
      <c r="W23" s="68"/>
      <c r="X23" s="68"/>
      <c r="Y23" s="68"/>
      <c r="Z23" s="68"/>
      <c r="AA23" s="67">
        <f t="shared" si="4"/>
        <v>7702.7</v>
      </c>
      <c r="AB23" s="67">
        <f t="shared" si="5"/>
        <v>7297.5</v>
      </c>
      <c r="AC23" s="55"/>
      <c r="AE23" s="155"/>
      <c r="AF23" s="155"/>
      <c r="AG23" s="155"/>
    </row>
    <row r="24" spans="1:33" ht="15.75" customHeight="1" x14ac:dyDescent="0.25">
      <c r="A24" s="235"/>
      <c r="B24" s="65" t="s">
        <v>78</v>
      </c>
      <c r="C24" s="65">
        <v>575</v>
      </c>
      <c r="D24" s="65">
        <v>615</v>
      </c>
      <c r="E24" s="68">
        <v>468.5</v>
      </c>
      <c r="F24" s="68">
        <v>223.3</v>
      </c>
      <c r="G24" s="68">
        <v>461.2</v>
      </c>
      <c r="H24" s="68">
        <v>201.6</v>
      </c>
      <c r="I24" s="154">
        <v>496.4</v>
      </c>
      <c r="J24" s="154">
        <v>116</v>
      </c>
      <c r="K24" s="154">
        <v>562</v>
      </c>
      <c r="L24" s="154">
        <v>243</v>
      </c>
      <c r="M24" s="154">
        <v>591.79999999999995</v>
      </c>
      <c r="N24" s="154">
        <v>231</v>
      </c>
      <c r="O24" s="154">
        <v>567</v>
      </c>
      <c r="P24" s="154">
        <v>356</v>
      </c>
      <c r="Q24" s="154">
        <v>576</v>
      </c>
      <c r="R24" s="222">
        <v>471</v>
      </c>
      <c r="S24" s="225">
        <v>700</v>
      </c>
      <c r="T24" s="225">
        <v>183</v>
      </c>
      <c r="U24" s="223"/>
      <c r="V24" s="68"/>
      <c r="W24" s="68"/>
      <c r="X24" s="68"/>
      <c r="Y24" s="68"/>
      <c r="Z24" s="68"/>
      <c r="AA24" s="67">
        <f t="shared" si="4"/>
        <v>4997.8999999999996</v>
      </c>
      <c r="AB24" s="67">
        <f t="shared" si="5"/>
        <v>2639.8999999999996</v>
      </c>
      <c r="AC24" s="55"/>
      <c r="AF24" s="155"/>
      <c r="AG24" s="155"/>
    </row>
    <row r="25" spans="1:33" ht="15.75" customHeight="1" x14ac:dyDescent="0.25">
      <c r="A25" s="235"/>
      <c r="B25" s="65" t="s">
        <v>79</v>
      </c>
      <c r="C25" s="65">
        <v>511</v>
      </c>
      <c r="D25" s="65">
        <v>94.9</v>
      </c>
      <c r="E25" s="66">
        <v>877.9</v>
      </c>
      <c r="F25" s="68">
        <v>89.8</v>
      </c>
      <c r="G25" s="68">
        <v>923.9</v>
      </c>
      <c r="H25" s="154">
        <v>100.8</v>
      </c>
      <c r="I25" s="142">
        <v>838.3</v>
      </c>
      <c r="J25" s="154">
        <v>77.900000000000006</v>
      </c>
      <c r="K25" s="142">
        <v>1102.3</v>
      </c>
      <c r="L25" s="154">
        <v>185.3</v>
      </c>
      <c r="M25" s="142">
        <v>914.2</v>
      </c>
      <c r="N25" s="154">
        <v>204.4</v>
      </c>
      <c r="O25" s="156">
        <v>892.3</v>
      </c>
      <c r="P25" s="156">
        <v>1187.3</v>
      </c>
      <c r="Q25" s="154">
        <v>811.5</v>
      </c>
      <c r="R25" s="222">
        <v>219.3</v>
      </c>
      <c r="S25" s="225">
        <v>967</v>
      </c>
      <c r="T25" s="225">
        <v>145</v>
      </c>
      <c r="U25" s="223"/>
      <c r="V25" s="68"/>
      <c r="W25" s="68"/>
      <c r="X25" s="68"/>
      <c r="Y25" s="68"/>
      <c r="Z25" s="68"/>
      <c r="AA25" s="67">
        <f t="shared" si="4"/>
        <v>7838.4000000000005</v>
      </c>
      <c r="AB25" s="67">
        <f t="shared" si="5"/>
        <v>2304.7000000000003</v>
      </c>
      <c r="AC25" s="55"/>
    </row>
    <row r="26" spans="1:33" ht="15.75" customHeight="1" x14ac:dyDescent="0.25">
      <c r="A26" s="235"/>
      <c r="B26" s="65" t="s">
        <v>80</v>
      </c>
      <c r="C26" s="65">
        <v>495</v>
      </c>
      <c r="D26" s="188">
        <v>212.8</v>
      </c>
      <c r="E26" s="68">
        <v>478</v>
      </c>
      <c r="F26" s="68">
        <v>259</v>
      </c>
      <c r="G26" s="68">
        <v>726.9</v>
      </c>
      <c r="H26" s="68">
        <v>196</v>
      </c>
      <c r="I26" s="154">
        <v>644.20000000000005</v>
      </c>
      <c r="J26" s="154">
        <v>271</v>
      </c>
      <c r="K26" s="142">
        <v>931.7</v>
      </c>
      <c r="L26" s="154">
        <v>453.2</v>
      </c>
      <c r="M26" s="157">
        <v>1068.7</v>
      </c>
      <c r="N26" s="154">
        <v>481.7</v>
      </c>
      <c r="O26" s="154">
        <v>893.2</v>
      </c>
      <c r="P26" s="154">
        <v>520</v>
      </c>
      <c r="Q26" s="154">
        <v>855</v>
      </c>
      <c r="R26" s="222">
        <v>418</v>
      </c>
      <c r="S26" s="225">
        <v>969</v>
      </c>
      <c r="T26" s="225">
        <v>491</v>
      </c>
      <c r="U26" s="223"/>
      <c r="V26" s="68"/>
      <c r="W26" s="68"/>
      <c r="X26" s="68"/>
      <c r="Y26" s="68"/>
      <c r="Z26" s="68"/>
      <c r="AA26" s="67">
        <f t="shared" si="4"/>
        <v>7061.7</v>
      </c>
      <c r="AB26" s="67">
        <f t="shared" si="5"/>
        <v>3302.7</v>
      </c>
      <c r="AC26" s="55"/>
    </row>
    <row r="27" spans="1:33" ht="15.75" customHeight="1" x14ac:dyDescent="0.25">
      <c r="A27" s="235"/>
      <c r="B27" s="65" t="s">
        <v>81</v>
      </c>
      <c r="C27" s="65">
        <v>678</v>
      </c>
      <c r="D27" s="65">
        <v>62</v>
      </c>
      <c r="E27" s="68">
        <v>1014</v>
      </c>
      <c r="F27" s="68">
        <v>117</v>
      </c>
      <c r="G27" s="68">
        <v>1177.5</v>
      </c>
      <c r="H27" s="68">
        <v>330.4</v>
      </c>
      <c r="I27" s="154">
        <v>1273.5</v>
      </c>
      <c r="J27" s="154">
        <v>121.9</v>
      </c>
      <c r="K27" s="142">
        <v>1313.3</v>
      </c>
      <c r="L27" s="154">
        <v>160.69999999999999</v>
      </c>
      <c r="M27" s="156">
        <v>1444.1</v>
      </c>
      <c r="N27" s="154">
        <v>458</v>
      </c>
      <c r="O27" s="156">
        <v>1354.1</v>
      </c>
      <c r="P27" s="156">
        <v>128.19999999999999</v>
      </c>
      <c r="Q27" s="154">
        <v>1504</v>
      </c>
      <c r="R27" s="222">
        <v>141</v>
      </c>
      <c r="S27" s="224">
        <v>1106</v>
      </c>
      <c r="T27" s="225">
        <v>76</v>
      </c>
      <c r="U27" s="223"/>
      <c r="V27" s="68"/>
      <c r="W27" s="68"/>
      <c r="X27" s="68"/>
      <c r="Y27" s="68"/>
      <c r="Z27" s="68"/>
      <c r="AA27" s="67">
        <f t="shared" si="4"/>
        <v>10864.5</v>
      </c>
      <c r="AB27" s="67">
        <f t="shared" si="5"/>
        <v>1595.2</v>
      </c>
      <c r="AC27" s="55"/>
    </row>
    <row r="28" spans="1:33" ht="15.75" customHeight="1" x14ac:dyDescent="0.25">
      <c r="A28" s="298"/>
      <c r="B28" s="65" t="s">
        <v>82</v>
      </c>
      <c r="C28" s="65">
        <v>525</v>
      </c>
      <c r="D28" s="65">
        <v>275</v>
      </c>
      <c r="E28" s="68">
        <v>792.8</v>
      </c>
      <c r="F28" s="68">
        <v>181.6</v>
      </c>
      <c r="G28" s="68">
        <v>883.7</v>
      </c>
      <c r="H28" s="68">
        <v>114</v>
      </c>
      <c r="I28" s="154">
        <v>1022.8</v>
      </c>
      <c r="J28" s="154">
        <v>29</v>
      </c>
      <c r="K28" s="142">
        <v>1034.5</v>
      </c>
      <c r="L28" s="154">
        <v>252</v>
      </c>
      <c r="M28" s="156">
        <v>1064.9000000000001</v>
      </c>
      <c r="N28" s="154">
        <v>243</v>
      </c>
      <c r="O28" s="154">
        <v>996</v>
      </c>
      <c r="P28" s="154">
        <v>248</v>
      </c>
      <c r="Q28" s="154">
        <v>1361</v>
      </c>
      <c r="R28" s="222">
        <v>281</v>
      </c>
      <c r="S28" s="225">
        <v>955</v>
      </c>
      <c r="T28" s="225">
        <v>361.1</v>
      </c>
      <c r="U28" s="223"/>
      <c r="V28" s="68"/>
      <c r="W28" s="68"/>
      <c r="X28" s="68"/>
      <c r="Y28" s="68"/>
      <c r="Z28" s="68"/>
      <c r="AA28" s="67">
        <f t="shared" si="4"/>
        <v>8635.7000000000007</v>
      </c>
      <c r="AB28" s="67">
        <f t="shared" si="5"/>
        <v>1984.6999999999998</v>
      </c>
      <c r="AC28" s="55"/>
    </row>
    <row r="29" spans="1:33" ht="15.75" customHeight="1" x14ac:dyDescent="0.25">
      <c r="A29" s="299" t="s">
        <v>28</v>
      </c>
      <c r="B29" s="293"/>
      <c r="C29" s="50">
        <f>SUM(C21:C28)</f>
        <v>4894</v>
      </c>
      <c r="D29" s="50">
        <f t="shared" ref="D29:AB29" si="6">SUM(D21:D28)</f>
        <v>3948.8000000000006</v>
      </c>
      <c r="E29" s="50">
        <f t="shared" si="6"/>
        <v>5900.1</v>
      </c>
      <c r="F29" s="50">
        <f t="shared" si="6"/>
        <v>3449.3</v>
      </c>
      <c r="G29" s="50">
        <f t="shared" si="6"/>
        <v>7019.1999999999989</v>
      </c>
      <c r="H29" s="50">
        <f t="shared" si="6"/>
        <v>2229.3999999999996</v>
      </c>
      <c r="I29" s="50">
        <f t="shared" si="6"/>
        <v>6931.3</v>
      </c>
      <c r="J29" s="50">
        <f t="shared" si="6"/>
        <v>1249.4000000000001</v>
      </c>
      <c r="K29" s="50">
        <f t="shared" si="6"/>
        <v>7945</v>
      </c>
      <c r="L29" s="50">
        <f t="shared" si="6"/>
        <v>2277</v>
      </c>
      <c r="M29" s="50">
        <f t="shared" si="6"/>
        <v>8045.0999999999985</v>
      </c>
      <c r="N29" s="50">
        <f t="shared" si="6"/>
        <v>2698.6000000000004</v>
      </c>
      <c r="O29" s="50">
        <f t="shared" si="6"/>
        <v>7136.1999999999989</v>
      </c>
      <c r="P29" s="50">
        <f t="shared" si="6"/>
        <v>3653.5</v>
      </c>
      <c r="Q29" s="50">
        <f t="shared" si="6"/>
        <v>7195.5</v>
      </c>
      <c r="R29" s="50">
        <f t="shared" si="6"/>
        <v>3568.3</v>
      </c>
      <c r="S29" s="208">
        <f t="shared" si="6"/>
        <v>8077</v>
      </c>
      <c r="T29" s="208">
        <f t="shared" si="6"/>
        <v>2214.1</v>
      </c>
      <c r="U29" s="50">
        <f t="shared" si="6"/>
        <v>0</v>
      </c>
      <c r="V29" s="50">
        <f t="shared" si="6"/>
        <v>0</v>
      </c>
      <c r="W29" s="50">
        <f t="shared" si="6"/>
        <v>0</v>
      </c>
      <c r="X29" s="50">
        <f t="shared" si="6"/>
        <v>0</v>
      </c>
      <c r="Y29" s="50">
        <f t="shared" si="6"/>
        <v>0</v>
      </c>
      <c r="Z29" s="50">
        <f t="shared" si="6"/>
        <v>0</v>
      </c>
      <c r="AA29" s="50">
        <f t="shared" si="6"/>
        <v>63143.399999999994</v>
      </c>
      <c r="AB29" s="50">
        <f t="shared" si="6"/>
        <v>25288.400000000001</v>
      </c>
      <c r="AC29" s="55"/>
      <c r="AD29" s="55"/>
      <c r="AE29" s="55"/>
    </row>
    <row r="30" spans="1:33" ht="15.75" customHeight="1" x14ac:dyDescent="0.25">
      <c r="A30" s="297" t="s">
        <v>83</v>
      </c>
      <c r="B30" s="65" t="s">
        <v>84</v>
      </c>
      <c r="C30" s="65">
        <v>365</v>
      </c>
      <c r="E30" s="189">
        <v>410.5</v>
      </c>
      <c r="F30" s="68"/>
      <c r="G30" s="142">
        <v>373</v>
      </c>
      <c r="H30" s="68"/>
      <c r="I30" s="142">
        <v>368</v>
      </c>
      <c r="J30" s="68"/>
      <c r="K30" s="142">
        <v>425.5</v>
      </c>
      <c r="L30" s="68"/>
      <c r="M30" s="142">
        <v>518</v>
      </c>
      <c r="N30" s="154"/>
      <c r="O30" s="142">
        <v>561</v>
      </c>
      <c r="P30" s="68"/>
      <c r="Q30" s="142">
        <v>561</v>
      </c>
      <c r="R30" s="222"/>
      <c r="S30" s="220">
        <v>2316</v>
      </c>
      <c r="T30" s="220">
        <v>1856</v>
      </c>
      <c r="U30" s="223"/>
      <c r="V30" s="68"/>
      <c r="W30" s="68"/>
      <c r="X30" s="68"/>
      <c r="Y30" s="68"/>
      <c r="Z30" s="68"/>
      <c r="AA30" s="67">
        <f t="shared" ref="AA30" si="7">C30+E30+G30+I30+K30+M30+O30+Q30+S30+U30+W30+Y30</f>
        <v>5898</v>
      </c>
      <c r="AB30" s="67">
        <f t="shared" ref="AB30" si="8">D30+F30+H30+J30+L30+N30+P30+R30+T30+V30+X30+Z30</f>
        <v>1856</v>
      </c>
      <c r="AC30" s="55"/>
    </row>
    <row r="31" spans="1:33" ht="15.75" customHeight="1" x14ac:dyDescent="0.25">
      <c r="A31" s="235"/>
      <c r="B31" s="65" t="s">
        <v>86</v>
      </c>
      <c r="C31" s="65">
        <v>410</v>
      </c>
      <c r="D31" s="65"/>
      <c r="E31" s="190">
        <v>804.8</v>
      </c>
      <c r="F31" s="68"/>
      <c r="G31" s="154">
        <v>848</v>
      </c>
      <c r="H31" s="68"/>
      <c r="I31" s="154">
        <v>798</v>
      </c>
      <c r="J31" s="68"/>
      <c r="K31" s="154">
        <v>793.9</v>
      </c>
      <c r="L31" s="68"/>
      <c r="M31" s="154">
        <v>985.2</v>
      </c>
      <c r="N31" s="154"/>
      <c r="O31" s="142">
        <v>1167</v>
      </c>
      <c r="P31" s="68"/>
      <c r="Q31" s="154">
        <v>1167</v>
      </c>
      <c r="R31" s="222"/>
      <c r="S31" s="220">
        <v>1357</v>
      </c>
      <c r="T31" s="230"/>
      <c r="U31" s="223"/>
      <c r="V31" s="68"/>
      <c r="W31" s="68"/>
      <c r="X31" s="68"/>
      <c r="Y31" s="68"/>
      <c r="Z31" s="68"/>
      <c r="AA31" s="67">
        <f t="shared" ref="AA31:AA64" si="9">C31+E31+G31+I31+K31+M31+O31+Q31+S31+U31+W31+Y31</f>
        <v>8330.9000000000015</v>
      </c>
      <c r="AB31" s="67">
        <f t="shared" ref="AB31:AB64" si="10">D31+F31+H31+J31+L31+N31+P31+R31+T31+V31+X31+Z31</f>
        <v>0</v>
      </c>
      <c r="AC31" s="55"/>
    </row>
    <row r="32" spans="1:33" ht="15.75" customHeight="1" x14ac:dyDescent="0.25">
      <c r="A32" s="235"/>
      <c r="B32" s="65" t="s">
        <v>87</v>
      </c>
      <c r="C32" s="65">
        <v>451</v>
      </c>
      <c r="D32" s="65"/>
      <c r="E32" s="190">
        <v>329.5</v>
      </c>
      <c r="F32" s="68"/>
      <c r="G32" s="154">
        <v>312</v>
      </c>
      <c r="H32" s="68"/>
      <c r="I32" s="142">
        <v>450</v>
      </c>
      <c r="J32" s="68"/>
      <c r="K32" s="142">
        <v>345</v>
      </c>
      <c r="L32" s="68"/>
      <c r="M32" s="142">
        <v>425</v>
      </c>
      <c r="N32" s="154"/>
      <c r="O32" s="142">
        <v>821</v>
      </c>
      <c r="P32" s="68"/>
      <c r="Q32" s="142">
        <v>821</v>
      </c>
      <c r="R32" s="222"/>
      <c r="S32" s="221">
        <v>756</v>
      </c>
      <c r="T32" s="230"/>
      <c r="U32" s="223"/>
      <c r="V32" s="68"/>
      <c r="W32" s="68"/>
      <c r="X32" s="68"/>
      <c r="Y32" s="68"/>
      <c r="Z32" s="68"/>
      <c r="AA32" s="67">
        <f t="shared" si="9"/>
        <v>4710.5</v>
      </c>
      <c r="AB32" s="67">
        <f t="shared" si="10"/>
        <v>0</v>
      </c>
      <c r="AC32" s="55"/>
    </row>
    <row r="33" spans="1:29" ht="15.75" customHeight="1" x14ac:dyDescent="0.25">
      <c r="A33" s="235"/>
      <c r="B33" s="65" t="s">
        <v>88</v>
      </c>
      <c r="C33" s="65">
        <v>550</v>
      </c>
      <c r="D33" s="65"/>
      <c r="E33" s="190">
        <v>591</v>
      </c>
      <c r="F33" s="68"/>
      <c r="G33" s="154">
        <v>548</v>
      </c>
      <c r="H33" s="68"/>
      <c r="I33" s="154">
        <v>585</v>
      </c>
      <c r="J33" s="68"/>
      <c r="K33" s="154">
        <v>546.6</v>
      </c>
      <c r="L33" s="68"/>
      <c r="M33" s="154">
        <v>760.2</v>
      </c>
      <c r="N33" s="154"/>
      <c r="O33" s="154">
        <v>1169</v>
      </c>
      <c r="P33" s="68"/>
      <c r="Q33" s="154">
        <v>1169</v>
      </c>
      <c r="R33" s="222"/>
      <c r="S33" s="220">
        <v>2248</v>
      </c>
      <c r="T33" s="221">
        <v>814</v>
      </c>
      <c r="U33" s="223"/>
      <c r="V33" s="68"/>
      <c r="W33" s="68"/>
      <c r="X33" s="68"/>
      <c r="Y33" s="68"/>
      <c r="Z33" s="68"/>
      <c r="AA33" s="67">
        <f t="shared" si="9"/>
        <v>8166.8</v>
      </c>
      <c r="AB33" s="67">
        <f t="shared" si="10"/>
        <v>814</v>
      </c>
      <c r="AC33" s="55"/>
    </row>
    <row r="34" spans="1:29" ht="15.75" customHeight="1" x14ac:dyDescent="0.25">
      <c r="A34" s="235"/>
      <c r="B34" s="65" t="s">
        <v>89</v>
      </c>
      <c r="C34" s="65">
        <v>361</v>
      </c>
      <c r="D34" s="65"/>
      <c r="E34" s="191">
        <v>647.6</v>
      </c>
      <c r="F34" s="68"/>
      <c r="G34" s="154">
        <v>600</v>
      </c>
      <c r="H34" s="68"/>
      <c r="I34" s="142">
        <v>582.5</v>
      </c>
      <c r="J34" s="68"/>
      <c r="K34" s="142">
        <v>619.79999999999995</v>
      </c>
      <c r="L34" s="68"/>
      <c r="M34" s="142">
        <v>405.3</v>
      </c>
      <c r="N34" s="154"/>
      <c r="O34" s="142">
        <v>520.29999999999995</v>
      </c>
      <c r="P34" s="68"/>
      <c r="Q34" s="142">
        <v>520.29999999999995</v>
      </c>
      <c r="R34" s="222"/>
      <c r="S34" s="221">
        <v>769</v>
      </c>
      <c r="T34" s="230"/>
      <c r="U34" s="223"/>
      <c r="V34" s="68"/>
      <c r="W34" s="68"/>
      <c r="X34" s="68"/>
      <c r="Y34" s="68"/>
      <c r="Z34" s="68"/>
      <c r="AA34" s="67">
        <f t="shared" si="9"/>
        <v>5025.8</v>
      </c>
      <c r="AB34" s="67">
        <f t="shared" si="10"/>
        <v>0</v>
      </c>
      <c r="AC34" s="55"/>
    </row>
    <row r="35" spans="1:29" ht="15.75" customHeight="1" x14ac:dyDescent="0.25">
      <c r="A35" s="235"/>
      <c r="B35" s="65" t="s">
        <v>90</v>
      </c>
      <c r="C35" s="65">
        <v>383</v>
      </c>
      <c r="D35" s="65"/>
      <c r="E35" s="190">
        <v>321.3</v>
      </c>
      <c r="F35" s="68"/>
      <c r="G35" s="154">
        <v>334</v>
      </c>
      <c r="H35" s="68"/>
      <c r="I35" s="154">
        <v>260</v>
      </c>
      <c r="J35" s="68"/>
      <c r="K35" s="154">
        <v>431.5</v>
      </c>
      <c r="L35" s="68"/>
      <c r="M35" s="154">
        <v>460</v>
      </c>
      <c r="N35" s="154"/>
      <c r="O35" s="154">
        <v>464</v>
      </c>
      <c r="P35" s="68"/>
      <c r="Q35" s="142">
        <v>464</v>
      </c>
      <c r="R35" s="217"/>
      <c r="S35" s="221">
        <v>360</v>
      </c>
      <c r="T35" s="230"/>
      <c r="U35" s="163"/>
      <c r="V35" s="66"/>
      <c r="W35" s="66"/>
      <c r="X35" s="66"/>
      <c r="Y35" s="66"/>
      <c r="Z35" s="66"/>
      <c r="AA35" s="67">
        <f t="shared" si="9"/>
        <v>3477.8</v>
      </c>
      <c r="AB35" s="67">
        <f t="shared" si="10"/>
        <v>0</v>
      </c>
      <c r="AC35" s="55"/>
    </row>
    <row r="36" spans="1:29" ht="15.75" customHeight="1" x14ac:dyDescent="0.25">
      <c r="A36" s="235"/>
      <c r="B36" s="65" t="s">
        <v>91</v>
      </c>
      <c r="C36" s="65">
        <v>553</v>
      </c>
      <c r="D36" s="65"/>
      <c r="E36" s="190">
        <v>758.6</v>
      </c>
      <c r="F36" s="68"/>
      <c r="G36" s="154">
        <v>832.3</v>
      </c>
      <c r="H36" s="68"/>
      <c r="I36" s="142">
        <v>693</v>
      </c>
      <c r="J36" s="68"/>
      <c r="K36" s="142">
        <v>906.6</v>
      </c>
      <c r="L36" s="68"/>
      <c r="M36" s="142">
        <v>853</v>
      </c>
      <c r="N36" s="154"/>
      <c r="O36" s="142">
        <v>1181</v>
      </c>
      <c r="P36" s="68"/>
      <c r="Q36" s="142">
        <v>1181</v>
      </c>
      <c r="R36" s="217"/>
      <c r="S36" s="220">
        <v>1807</v>
      </c>
      <c r="T36" s="220">
        <v>1472</v>
      </c>
      <c r="U36" s="163"/>
      <c r="V36" s="66"/>
      <c r="W36" s="66"/>
      <c r="X36" s="66"/>
      <c r="Y36" s="66"/>
      <c r="Z36" s="66"/>
      <c r="AA36" s="67">
        <f t="shared" si="9"/>
        <v>8765.5</v>
      </c>
      <c r="AB36" s="67">
        <f t="shared" si="10"/>
        <v>1472</v>
      </c>
      <c r="AC36" s="55"/>
    </row>
    <row r="37" spans="1:29" ht="15.75" customHeight="1" x14ac:dyDescent="0.25">
      <c r="A37" s="235"/>
      <c r="B37" s="65" t="s">
        <v>92</v>
      </c>
      <c r="C37" s="65">
        <v>312</v>
      </c>
      <c r="D37" s="65"/>
      <c r="E37" s="190">
        <v>316.89999999999998</v>
      </c>
      <c r="F37" s="68"/>
      <c r="G37" s="154">
        <v>314</v>
      </c>
      <c r="H37" s="68"/>
      <c r="I37" s="154">
        <v>435.2</v>
      </c>
      <c r="J37" s="68"/>
      <c r="K37" s="154">
        <v>375</v>
      </c>
      <c r="L37" s="68"/>
      <c r="M37" s="154">
        <v>483</v>
      </c>
      <c r="N37" s="154"/>
      <c r="O37" s="154">
        <v>788</v>
      </c>
      <c r="P37" s="68"/>
      <c r="Q37" s="142">
        <v>788</v>
      </c>
      <c r="R37" s="217"/>
      <c r="S37" s="221">
        <v>656</v>
      </c>
      <c r="T37" s="221">
        <v>30</v>
      </c>
      <c r="U37" s="163"/>
      <c r="V37" s="66"/>
      <c r="W37" s="66"/>
      <c r="X37" s="66"/>
      <c r="Y37" s="66"/>
      <c r="Z37" s="66"/>
      <c r="AA37" s="67">
        <f t="shared" si="9"/>
        <v>4468.1000000000004</v>
      </c>
      <c r="AB37" s="67">
        <f t="shared" si="10"/>
        <v>30</v>
      </c>
      <c r="AC37" s="55"/>
    </row>
    <row r="38" spans="1:29" ht="15.75" customHeight="1" x14ac:dyDescent="0.25">
      <c r="A38" s="235"/>
      <c r="B38" s="65" t="s">
        <v>93</v>
      </c>
      <c r="C38" s="65">
        <v>300</v>
      </c>
      <c r="D38" s="65"/>
      <c r="E38" s="191">
        <v>685</v>
      </c>
      <c r="F38" s="68"/>
      <c r="G38" s="142">
        <v>353.2</v>
      </c>
      <c r="H38" s="68"/>
      <c r="I38" s="142">
        <v>450</v>
      </c>
      <c r="J38" s="68"/>
      <c r="K38" s="142">
        <v>485</v>
      </c>
      <c r="L38" s="68"/>
      <c r="M38" s="142">
        <v>464</v>
      </c>
      <c r="N38" s="154"/>
      <c r="O38" s="142">
        <v>498</v>
      </c>
      <c r="P38" s="68"/>
      <c r="Q38" s="142">
        <v>498</v>
      </c>
      <c r="R38" s="217"/>
      <c r="S38" s="221">
        <v>370</v>
      </c>
      <c r="T38" s="221">
        <v>290</v>
      </c>
      <c r="U38" s="163"/>
      <c r="V38" s="66"/>
      <c r="W38" s="66"/>
      <c r="X38" s="66"/>
      <c r="Y38" s="66"/>
      <c r="Z38" s="66"/>
      <c r="AA38" s="67">
        <f t="shared" si="9"/>
        <v>4103.2</v>
      </c>
      <c r="AB38" s="67">
        <f t="shared" si="10"/>
        <v>290</v>
      </c>
      <c r="AC38" s="55"/>
    </row>
    <row r="39" spans="1:29" ht="15.75" customHeight="1" x14ac:dyDescent="0.25">
      <c r="A39" s="235"/>
      <c r="B39" s="65" t="s">
        <v>94</v>
      </c>
      <c r="C39" s="65">
        <v>349</v>
      </c>
      <c r="D39" s="65"/>
      <c r="E39" s="190">
        <v>361</v>
      </c>
      <c r="F39" s="68"/>
      <c r="G39" s="154">
        <v>291</v>
      </c>
      <c r="H39" s="68"/>
      <c r="I39" s="154">
        <v>582.1</v>
      </c>
      <c r="J39" s="68"/>
      <c r="K39" s="154">
        <v>417</v>
      </c>
      <c r="L39" s="68"/>
      <c r="M39" s="154">
        <v>494</v>
      </c>
      <c r="N39" s="154"/>
      <c r="O39" s="154">
        <v>1055</v>
      </c>
      <c r="P39" s="68"/>
      <c r="Q39" s="142">
        <v>1055</v>
      </c>
      <c r="R39" s="217"/>
      <c r="S39" s="221">
        <v>781</v>
      </c>
      <c r="T39" s="230"/>
      <c r="U39" s="163"/>
      <c r="V39" s="66"/>
      <c r="W39" s="66"/>
      <c r="X39" s="66"/>
      <c r="Y39" s="66"/>
      <c r="Z39" s="66"/>
      <c r="AA39" s="67">
        <f t="shared" si="9"/>
        <v>5385.1</v>
      </c>
      <c r="AB39" s="67">
        <f t="shared" si="10"/>
        <v>0</v>
      </c>
      <c r="AC39" s="55"/>
    </row>
    <row r="40" spans="1:29" ht="15.75" customHeight="1" x14ac:dyDescent="0.25">
      <c r="A40" s="235"/>
      <c r="B40" s="65" t="s">
        <v>95</v>
      </c>
      <c r="C40" s="65">
        <v>332</v>
      </c>
      <c r="D40" s="65"/>
      <c r="E40" s="190">
        <v>660</v>
      </c>
      <c r="F40" s="68"/>
      <c r="G40" s="154">
        <v>391</v>
      </c>
      <c r="H40" s="68"/>
      <c r="I40" s="142">
        <v>339</v>
      </c>
      <c r="J40" s="68"/>
      <c r="K40" s="142">
        <v>401</v>
      </c>
      <c r="L40" s="68"/>
      <c r="M40" s="142">
        <v>403</v>
      </c>
      <c r="N40" s="154"/>
      <c r="O40" s="142">
        <v>713.2</v>
      </c>
      <c r="P40" s="68"/>
      <c r="Q40" s="142">
        <v>713.2</v>
      </c>
      <c r="R40" s="217"/>
      <c r="S40" s="220">
        <v>3331</v>
      </c>
      <c r="T40" s="221">
        <v>497</v>
      </c>
      <c r="U40" s="163"/>
      <c r="V40" s="66"/>
      <c r="W40" s="66"/>
      <c r="X40" s="66"/>
      <c r="Y40" s="66"/>
      <c r="Z40" s="66"/>
      <c r="AA40" s="67">
        <f t="shared" si="9"/>
        <v>7283.4</v>
      </c>
      <c r="AB40" s="67">
        <f t="shared" si="10"/>
        <v>497</v>
      </c>
      <c r="AC40" s="55"/>
    </row>
    <row r="41" spans="1:29" ht="15.75" customHeight="1" x14ac:dyDescent="0.25">
      <c r="A41" s="235"/>
      <c r="B41" s="65" t="s">
        <v>96</v>
      </c>
      <c r="C41" s="65">
        <v>122</v>
      </c>
      <c r="D41" s="65"/>
      <c r="E41" s="190">
        <v>316.3</v>
      </c>
      <c r="F41" s="68"/>
      <c r="G41" s="158">
        <v>371</v>
      </c>
      <c r="H41" s="68"/>
      <c r="I41" s="154">
        <v>290</v>
      </c>
      <c r="J41" s="68"/>
      <c r="K41" s="154">
        <v>305.3</v>
      </c>
      <c r="L41" s="68"/>
      <c r="M41" s="154">
        <v>322.8</v>
      </c>
      <c r="N41" s="154"/>
      <c r="O41" s="154">
        <v>364</v>
      </c>
      <c r="P41" s="68"/>
      <c r="Q41" s="142">
        <v>364</v>
      </c>
      <c r="R41" s="217"/>
      <c r="S41" s="220">
        <v>1880</v>
      </c>
      <c r="T41" s="230"/>
      <c r="U41" s="163"/>
      <c r="V41" s="66"/>
      <c r="W41" s="66"/>
      <c r="X41" s="66"/>
      <c r="Y41" s="66"/>
      <c r="Z41" s="66"/>
      <c r="AA41" s="67">
        <f t="shared" si="9"/>
        <v>4335.3999999999996</v>
      </c>
      <c r="AB41" s="67">
        <f t="shared" si="10"/>
        <v>0</v>
      </c>
      <c r="AC41" s="55"/>
    </row>
    <row r="42" spans="1:29" ht="15.75" customHeight="1" x14ac:dyDescent="0.25">
      <c r="A42" s="235"/>
      <c r="B42" s="65" t="s">
        <v>98</v>
      </c>
      <c r="C42" s="65">
        <v>213</v>
      </c>
      <c r="D42" s="65"/>
      <c r="E42" s="190">
        <v>345.6</v>
      </c>
      <c r="F42" s="68"/>
      <c r="G42" s="154">
        <v>378</v>
      </c>
      <c r="H42" s="68"/>
      <c r="I42" s="154">
        <v>310</v>
      </c>
      <c r="J42" s="68"/>
      <c r="K42" s="154">
        <v>272</v>
      </c>
      <c r="L42" s="68"/>
      <c r="M42" s="154">
        <v>281.60000000000002</v>
      </c>
      <c r="N42" s="154"/>
      <c r="O42" s="154">
        <v>737</v>
      </c>
      <c r="P42" s="68"/>
      <c r="Q42" s="142">
        <v>737</v>
      </c>
      <c r="R42" s="217"/>
      <c r="S42" s="220">
        <v>1756</v>
      </c>
      <c r="T42" s="221">
        <v>95</v>
      </c>
      <c r="U42" s="163"/>
      <c r="V42" s="66"/>
      <c r="W42" s="66"/>
      <c r="X42" s="66"/>
      <c r="Y42" s="66"/>
      <c r="Z42" s="66"/>
      <c r="AA42" s="67">
        <f t="shared" si="9"/>
        <v>5030.2</v>
      </c>
      <c r="AB42" s="67">
        <f t="shared" si="10"/>
        <v>95</v>
      </c>
      <c r="AC42" s="55"/>
    </row>
    <row r="43" spans="1:29" ht="15.75" customHeight="1" x14ac:dyDescent="0.25">
      <c r="A43" s="235"/>
      <c r="B43" s="65" t="s">
        <v>99</v>
      </c>
      <c r="C43" s="65">
        <v>193</v>
      </c>
      <c r="D43" s="65"/>
      <c r="E43" s="190">
        <v>359</v>
      </c>
      <c r="F43" s="68"/>
      <c r="G43" s="154">
        <v>381</v>
      </c>
      <c r="H43" s="68"/>
      <c r="I43" s="142">
        <v>362</v>
      </c>
      <c r="J43" s="68"/>
      <c r="K43" s="142">
        <v>348.5</v>
      </c>
      <c r="L43" s="68"/>
      <c r="M43" s="142">
        <v>231.6</v>
      </c>
      <c r="N43" s="154"/>
      <c r="O43" s="142">
        <v>340</v>
      </c>
      <c r="P43" s="68"/>
      <c r="Q43" s="142">
        <v>340</v>
      </c>
      <c r="R43" s="217"/>
      <c r="S43" s="221">
        <v>580</v>
      </c>
      <c r="T43" s="230"/>
      <c r="U43" s="163"/>
      <c r="V43" s="66"/>
      <c r="W43" s="66"/>
      <c r="X43" s="66"/>
      <c r="Y43" s="66"/>
      <c r="Z43" s="66"/>
      <c r="AA43" s="67">
        <f t="shared" si="9"/>
        <v>3135.1</v>
      </c>
      <c r="AB43" s="67">
        <f t="shared" si="10"/>
        <v>0</v>
      </c>
      <c r="AC43" s="55"/>
    </row>
    <row r="44" spans="1:29" ht="15.75" customHeight="1" x14ac:dyDescent="0.25">
      <c r="A44" s="235"/>
      <c r="B44" s="65" t="s">
        <v>100</v>
      </c>
      <c r="C44" s="65"/>
      <c r="D44" s="65"/>
      <c r="E44" s="190"/>
      <c r="F44" s="68"/>
      <c r="G44" s="154"/>
      <c r="H44" s="68"/>
      <c r="I44" s="154"/>
      <c r="J44" s="68"/>
      <c r="K44" s="154"/>
      <c r="L44" s="68"/>
      <c r="M44" s="154"/>
      <c r="N44" s="154"/>
      <c r="O44" s="154"/>
      <c r="P44" s="68"/>
      <c r="Q44" s="142"/>
      <c r="R44" s="217"/>
      <c r="S44" s="230"/>
      <c r="T44" s="230"/>
      <c r="U44" s="163"/>
      <c r="V44" s="66"/>
      <c r="W44" s="66"/>
      <c r="X44" s="66"/>
      <c r="Y44" s="66"/>
      <c r="Z44" s="66"/>
      <c r="AA44" s="67">
        <f t="shared" si="9"/>
        <v>0</v>
      </c>
      <c r="AB44" s="67">
        <f t="shared" si="10"/>
        <v>0</v>
      </c>
      <c r="AC44" s="55"/>
    </row>
    <row r="45" spans="1:29" ht="15.75" customHeight="1" x14ac:dyDescent="0.25">
      <c r="A45" s="235"/>
      <c r="B45" s="65" t="s">
        <v>101</v>
      </c>
      <c r="C45" s="65">
        <v>429.2</v>
      </c>
      <c r="D45" s="65"/>
      <c r="E45" s="190">
        <v>418.3</v>
      </c>
      <c r="F45" s="68"/>
      <c r="G45" s="154">
        <v>321</v>
      </c>
      <c r="H45" s="68"/>
      <c r="I45" s="142">
        <v>432.4</v>
      </c>
      <c r="J45" s="68"/>
      <c r="K45" s="142">
        <v>326</v>
      </c>
      <c r="L45" s="68"/>
      <c r="M45" s="142">
        <v>501</v>
      </c>
      <c r="N45" s="154"/>
      <c r="O45" s="142">
        <v>878</v>
      </c>
      <c r="P45" s="68"/>
      <c r="Q45" s="142">
        <v>878</v>
      </c>
      <c r="R45" s="217"/>
      <c r="S45" s="221">
        <v>638</v>
      </c>
      <c r="T45" s="230"/>
      <c r="U45" s="163"/>
      <c r="V45" s="66"/>
      <c r="W45" s="66"/>
      <c r="X45" s="66"/>
      <c r="Y45" s="66"/>
      <c r="Z45" s="66"/>
      <c r="AA45" s="67">
        <f t="shared" si="9"/>
        <v>4821.8999999999996</v>
      </c>
      <c r="AB45" s="67">
        <f t="shared" si="10"/>
        <v>0</v>
      </c>
      <c r="AC45" s="55"/>
    </row>
    <row r="46" spans="1:29" ht="15.75" customHeight="1" x14ac:dyDescent="0.25">
      <c r="A46" s="235"/>
      <c r="B46" s="65" t="s">
        <v>102</v>
      </c>
      <c r="C46" s="65">
        <v>448</v>
      </c>
      <c r="D46" s="65"/>
      <c r="E46" s="190">
        <v>348.5</v>
      </c>
      <c r="F46" s="68"/>
      <c r="G46" s="154">
        <v>387</v>
      </c>
      <c r="H46" s="68"/>
      <c r="I46" s="154">
        <v>345</v>
      </c>
      <c r="J46" s="68"/>
      <c r="K46" s="154">
        <v>407.1</v>
      </c>
      <c r="L46" s="68"/>
      <c r="M46" s="154">
        <v>457.5</v>
      </c>
      <c r="N46" s="154"/>
      <c r="O46" s="154">
        <v>608.6</v>
      </c>
      <c r="P46" s="68"/>
      <c r="Q46" s="142">
        <v>608.6</v>
      </c>
      <c r="R46" s="217"/>
      <c r="S46" s="220">
        <v>1689</v>
      </c>
      <c r="T46" s="230"/>
      <c r="U46" s="163"/>
      <c r="V46" s="66"/>
      <c r="W46" s="66"/>
      <c r="X46" s="66"/>
      <c r="Y46" s="66"/>
      <c r="Z46" s="66"/>
      <c r="AA46" s="67">
        <f t="shared" si="9"/>
        <v>5299.2999999999993</v>
      </c>
      <c r="AB46" s="67">
        <f t="shared" si="10"/>
        <v>0</v>
      </c>
      <c r="AC46" s="55"/>
    </row>
    <row r="47" spans="1:29" ht="15.75" customHeight="1" x14ac:dyDescent="0.25">
      <c r="A47" s="235"/>
      <c r="B47" s="65" t="s">
        <v>103</v>
      </c>
      <c r="C47" s="65">
        <v>408</v>
      </c>
      <c r="D47" s="65"/>
      <c r="E47" s="190">
        <v>734</v>
      </c>
      <c r="F47" s="68"/>
      <c r="G47" s="154">
        <v>386</v>
      </c>
      <c r="H47" s="68"/>
      <c r="I47" s="142">
        <v>459</v>
      </c>
      <c r="J47" s="68"/>
      <c r="K47" s="142">
        <v>358</v>
      </c>
      <c r="L47" s="68"/>
      <c r="M47" s="142">
        <v>409</v>
      </c>
      <c r="N47" s="154"/>
      <c r="O47" s="142">
        <v>587.5</v>
      </c>
      <c r="P47" s="68"/>
      <c r="Q47" s="142">
        <v>587.5</v>
      </c>
      <c r="R47" s="217"/>
      <c r="S47" s="221">
        <v>840</v>
      </c>
      <c r="T47" s="221">
        <v>669</v>
      </c>
      <c r="U47" s="163"/>
      <c r="V47" s="66"/>
      <c r="W47" s="66"/>
      <c r="X47" s="66"/>
      <c r="Y47" s="66"/>
      <c r="Z47" s="66"/>
      <c r="AA47" s="67">
        <f t="shared" si="9"/>
        <v>4769</v>
      </c>
      <c r="AB47" s="67">
        <f t="shared" si="10"/>
        <v>669</v>
      </c>
      <c r="AC47" s="55"/>
    </row>
    <row r="48" spans="1:29" ht="15.75" customHeight="1" x14ac:dyDescent="0.25">
      <c r="A48" s="235"/>
      <c r="B48" s="65" t="s">
        <v>104</v>
      </c>
      <c r="C48" s="65">
        <v>359</v>
      </c>
      <c r="D48" s="65"/>
      <c r="E48" s="190">
        <v>390.6</v>
      </c>
      <c r="F48" s="68"/>
      <c r="G48" s="154">
        <v>296</v>
      </c>
      <c r="H48" s="68"/>
      <c r="I48" s="154">
        <v>457</v>
      </c>
      <c r="J48" s="68"/>
      <c r="K48" s="154">
        <v>428</v>
      </c>
      <c r="L48" s="68"/>
      <c r="M48" s="154">
        <v>528</v>
      </c>
      <c r="N48" s="154"/>
      <c r="O48" s="154">
        <v>580</v>
      </c>
      <c r="P48" s="68"/>
      <c r="Q48" s="142">
        <v>580</v>
      </c>
      <c r="R48" s="217"/>
      <c r="S48" s="220">
        <v>1412</v>
      </c>
      <c r="T48" s="221">
        <v>453</v>
      </c>
      <c r="U48" s="163"/>
      <c r="V48" s="66"/>
      <c r="W48" s="66"/>
      <c r="X48" s="66"/>
      <c r="Y48" s="66"/>
      <c r="Z48" s="66"/>
      <c r="AA48" s="67">
        <f t="shared" si="9"/>
        <v>5030.6000000000004</v>
      </c>
      <c r="AB48" s="67">
        <f t="shared" si="10"/>
        <v>453</v>
      </c>
      <c r="AC48" s="55"/>
    </row>
    <row r="49" spans="1:29" ht="15.75" customHeight="1" x14ac:dyDescent="0.25">
      <c r="A49" s="235"/>
      <c r="B49" s="65" t="s">
        <v>105</v>
      </c>
      <c r="C49" s="65">
        <v>414</v>
      </c>
      <c r="D49" s="65"/>
      <c r="E49" s="191">
        <v>389.6</v>
      </c>
      <c r="F49" s="68"/>
      <c r="G49" s="142">
        <v>304</v>
      </c>
      <c r="H49" s="68"/>
      <c r="I49" s="142">
        <v>328.5</v>
      </c>
      <c r="J49" s="68"/>
      <c r="K49" s="142">
        <v>272</v>
      </c>
      <c r="L49" s="68"/>
      <c r="M49" s="142">
        <v>471</v>
      </c>
      <c r="N49" s="154"/>
      <c r="O49" s="142">
        <v>730</v>
      </c>
      <c r="P49" s="68"/>
      <c r="Q49" s="142">
        <v>730</v>
      </c>
      <c r="R49" s="217"/>
      <c r="S49" s="221">
        <v>984</v>
      </c>
      <c r="T49" s="230"/>
      <c r="U49" s="163"/>
      <c r="V49" s="66"/>
      <c r="W49" s="66"/>
      <c r="X49" s="66"/>
      <c r="Y49" s="66"/>
      <c r="Z49" s="66"/>
      <c r="AA49" s="67">
        <f t="shared" si="9"/>
        <v>4623.1000000000004</v>
      </c>
      <c r="AB49" s="67">
        <f t="shared" si="10"/>
        <v>0</v>
      </c>
      <c r="AC49" s="55"/>
    </row>
    <row r="50" spans="1:29" ht="15.75" customHeight="1" x14ac:dyDescent="0.25">
      <c r="A50" s="235"/>
      <c r="B50" s="65" t="s">
        <v>106</v>
      </c>
      <c r="C50" s="65">
        <v>302</v>
      </c>
      <c r="D50" s="65"/>
      <c r="E50" s="190">
        <v>400.4</v>
      </c>
      <c r="F50" s="68"/>
      <c r="G50" s="154">
        <v>401</v>
      </c>
      <c r="H50" s="68"/>
      <c r="I50" s="154">
        <v>307.60000000000002</v>
      </c>
      <c r="J50" s="68"/>
      <c r="K50" s="154">
        <v>415</v>
      </c>
      <c r="L50" s="68"/>
      <c r="M50" s="154">
        <v>454</v>
      </c>
      <c r="N50" s="154"/>
      <c r="O50" s="154">
        <v>497</v>
      </c>
      <c r="P50" s="68"/>
      <c r="Q50" s="142">
        <v>497</v>
      </c>
      <c r="R50" s="217"/>
      <c r="S50" s="221">
        <v>523</v>
      </c>
      <c r="T50" s="230"/>
      <c r="U50" s="163"/>
      <c r="V50" s="66"/>
      <c r="W50" s="66"/>
      <c r="X50" s="66"/>
      <c r="Y50" s="66"/>
      <c r="Z50" s="66"/>
      <c r="AA50" s="67">
        <f t="shared" si="9"/>
        <v>3797</v>
      </c>
      <c r="AB50" s="67">
        <f t="shared" si="10"/>
        <v>0</v>
      </c>
      <c r="AC50" s="55"/>
    </row>
    <row r="51" spans="1:29" ht="15.75" customHeight="1" x14ac:dyDescent="0.25">
      <c r="A51" s="235"/>
      <c r="B51" s="65" t="s">
        <v>107</v>
      </c>
      <c r="C51" s="65">
        <v>613</v>
      </c>
      <c r="D51" s="65"/>
      <c r="E51" s="190">
        <v>755.6</v>
      </c>
      <c r="F51" s="68"/>
      <c r="G51" s="154">
        <v>795.5</v>
      </c>
      <c r="H51" s="68"/>
      <c r="I51" s="142">
        <v>701.5</v>
      </c>
      <c r="J51" s="68"/>
      <c r="K51" s="157">
        <v>2112.3000000000002</v>
      </c>
      <c r="L51" s="68"/>
      <c r="M51" s="142">
        <v>3382</v>
      </c>
      <c r="N51" s="154"/>
      <c r="O51" s="142">
        <v>2573.5</v>
      </c>
      <c r="P51" s="68"/>
      <c r="Q51" s="142">
        <v>2573.5</v>
      </c>
      <c r="R51" s="217"/>
      <c r="S51" s="220">
        <v>1783</v>
      </c>
      <c r="T51" s="220">
        <v>1431.2</v>
      </c>
      <c r="U51" s="163"/>
      <c r="V51" s="66"/>
      <c r="W51" s="66"/>
      <c r="X51" s="66"/>
      <c r="Y51" s="66"/>
      <c r="Z51" s="66"/>
      <c r="AA51" s="67">
        <f t="shared" si="9"/>
        <v>15289.9</v>
      </c>
      <c r="AB51" s="67">
        <f t="shared" si="10"/>
        <v>1431.2</v>
      </c>
      <c r="AC51" s="55"/>
    </row>
    <row r="52" spans="1:29" ht="15.75" customHeight="1" x14ac:dyDescent="0.25">
      <c r="A52" s="235"/>
      <c r="B52" s="65" t="s">
        <v>108</v>
      </c>
      <c r="C52" s="65">
        <v>417</v>
      </c>
      <c r="D52" s="65"/>
      <c r="E52" s="192">
        <v>390.1</v>
      </c>
      <c r="F52" s="147"/>
      <c r="G52" s="158">
        <v>355</v>
      </c>
      <c r="H52" s="145"/>
      <c r="I52" s="146">
        <v>300</v>
      </c>
      <c r="J52" s="147"/>
      <c r="K52" s="158">
        <v>295.8</v>
      </c>
      <c r="L52" s="147"/>
      <c r="M52" s="158">
        <v>354.5</v>
      </c>
      <c r="N52" s="158"/>
      <c r="O52" s="142">
        <v>412.3</v>
      </c>
      <c r="P52" s="147"/>
      <c r="Q52" s="142">
        <v>412.3</v>
      </c>
      <c r="R52" s="205"/>
      <c r="S52" s="221">
        <v>1120</v>
      </c>
      <c r="T52" s="221">
        <v>58</v>
      </c>
      <c r="U52" s="163"/>
      <c r="V52" s="66"/>
      <c r="W52" s="66"/>
      <c r="X52" s="66"/>
      <c r="Y52" s="66"/>
      <c r="Z52" s="66"/>
      <c r="AA52" s="67">
        <f t="shared" si="9"/>
        <v>4057</v>
      </c>
      <c r="AB52" s="67">
        <f t="shared" si="10"/>
        <v>58</v>
      </c>
      <c r="AC52" s="55"/>
    </row>
    <row r="53" spans="1:29" ht="15.75" customHeight="1" x14ac:dyDescent="0.25">
      <c r="A53" s="235"/>
      <c r="B53" s="65" t="s">
        <v>228</v>
      </c>
      <c r="C53" s="65">
        <v>514</v>
      </c>
      <c r="D53" s="65"/>
      <c r="E53" s="192">
        <v>312.60000000000002</v>
      </c>
      <c r="F53" s="147"/>
      <c r="G53" s="158"/>
      <c r="H53" s="147"/>
      <c r="I53" s="146">
        <v>353</v>
      </c>
      <c r="J53" s="147"/>
      <c r="K53" s="154">
        <v>419</v>
      </c>
      <c r="L53" s="147"/>
      <c r="M53" s="158">
        <v>363</v>
      </c>
      <c r="N53" s="158"/>
      <c r="O53" s="142">
        <v>405</v>
      </c>
      <c r="P53" s="147"/>
      <c r="Q53" s="142">
        <v>405</v>
      </c>
      <c r="R53" s="205"/>
      <c r="S53" s="221">
        <v>380</v>
      </c>
      <c r="T53" s="221">
        <v>9</v>
      </c>
      <c r="U53" s="163"/>
      <c r="V53" s="66"/>
      <c r="W53" s="66"/>
      <c r="X53" s="66"/>
      <c r="Y53" s="66"/>
      <c r="Z53" s="66"/>
      <c r="AA53" s="67">
        <f t="shared" si="9"/>
        <v>3151.6</v>
      </c>
      <c r="AB53" s="67">
        <f t="shared" si="10"/>
        <v>9</v>
      </c>
      <c r="AC53" s="55"/>
    </row>
    <row r="54" spans="1:29" ht="15.75" customHeight="1" x14ac:dyDescent="0.25">
      <c r="A54" s="235"/>
      <c r="B54" s="65" t="s">
        <v>109</v>
      </c>
      <c r="C54" s="65">
        <v>285</v>
      </c>
      <c r="D54" s="65"/>
      <c r="E54" s="192">
        <v>260</v>
      </c>
      <c r="F54" s="147"/>
      <c r="G54" s="158">
        <v>320</v>
      </c>
      <c r="H54" s="147"/>
      <c r="I54" s="146">
        <v>362</v>
      </c>
      <c r="J54" s="147"/>
      <c r="K54" s="154">
        <v>312</v>
      </c>
      <c r="L54" s="147"/>
      <c r="M54" s="158">
        <v>474</v>
      </c>
      <c r="N54" s="158"/>
      <c r="O54" s="142">
        <v>735</v>
      </c>
      <c r="P54" s="147"/>
      <c r="Q54" s="142">
        <v>735</v>
      </c>
      <c r="R54" s="205"/>
      <c r="S54" s="221">
        <v>1834</v>
      </c>
      <c r="T54" s="230"/>
      <c r="U54" s="163"/>
      <c r="V54" s="66"/>
      <c r="W54" s="66"/>
      <c r="X54" s="66"/>
      <c r="Y54" s="66"/>
      <c r="Z54" s="66"/>
      <c r="AA54" s="67">
        <f t="shared" si="9"/>
        <v>5317</v>
      </c>
      <c r="AB54" s="67">
        <f t="shared" si="10"/>
        <v>0</v>
      </c>
      <c r="AC54" s="55"/>
    </row>
    <row r="55" spans="1:29" ht="15.75" customHeight="1" x14ac:dyDescent="0.25">
      <c r="A55" s="235"/>
      <c r="B55" s="65" t="s">
        <v>110</v>
      </c>
      <c r="C55" s="65">
        <v>290.39999999999998</v>
      </c>
      <c r="D55" s="65"/>
      <c r="E55" s="190">
        <v>621</v>
      </c>
      <c r="F55" s="68"/>
      <c r="G55" s="154">
        <v>611</v>
      </c>
      <c r="H55" s="68"/>
      <c r="I55" s="154">
        <v>460</v>
      </c>
      <c r="J55" s="68"/>
      <c r="K55" s="154">
        <v>357</v>
      </c>
      <c r="L55" s="68"/>
      <c r="M55" s="154">
        <v>555</v>
      </c>
      <c r="N55" s="154"/>
      <c r="O55" s="142">
        <v>774</v>
      </c>
      <c r="P55" s="68"/>
      <c r="Q55" s="142">
        <v>774</v>
      </c>
      <c r="R55" s="217"/>
      <c r="S55" s="221">
        <v>528</v>
      </c>
      <c r="T55" s="230"/>
      <c r="U55" s="163"/>
      <c r="V55" s="66"/>
      <c r="W55" s="66"/>
      <c r="X55" s="66"/>
      <c r="Y55" s="66"/>
      <c r="Z55" s="66"/>
      <c r="AA55" s="67">
        <f t="shared" si="9"/>
        <v>4970.3999999999996</v>
      </c>
      <c r="AB55" s="67">
        <f t="shared" si="10"/>
        <v>0</v>
      </c>
      <c r="AC55" s="55"/>
    </row>
    <row r="56" spans="1:29" ht="15.75" customHeight="1" x14ac:dyDescent="0.25">
      <c r="A56" s="235"/>
      <c r="B56" s="153" t="s">
        <v>229</v>
      </c>
      <c r="C56" s="65"/>
      <c r="D56" s="65"/>
      <c r="E56" s="191"/>
      <c r="F56" s="68"/>
      <c r="G56" s="142"/>
      <c r="H56" s="68"/>
      <c r="I56" s="142"/>
      <c r="J56" s="154"/>
      <c r="K56" s="154"/>
      <c r="L56" s="154"/>
      <c r="M56" s="142"/>
      <c r="N56" s="154"/>
      <c r="O56" s="142"/>
      <c r="P56" s="154"/>
      <c r="Q56" s="142"/>
      <c r="R56" s="217"/>
      <c r="S56" s="221">
        <v>574</v>
      </c>
      <c r="T56" s="221">
        <v>867</v>
      </c>
      <c r="U56" s="163"/>
      <c r="V56" s="66"/>
      <c r="W56" s="66"/>
      <c r="X56" s="66"/>
      <c r="Y56" s="66"/>
      <c r="Z56" s="66"/>
      <c r="AA56" s="67">
        <f t="shared" si="9"/>
        <v>574</v>
      </c>
      <c r="AB56" s="67">
        <f t="shared" si="10"/>
        <v>867</v>
      </c>
      <c r="AC56" s="55"/>
    </row>
    <row r="57" spans="1:29" ht="15.75" customHeight="1" x14ac:dyDescent="0.25">
      <c r="A57" s="235"/>
      <c r="B57" s="153" t="s">
        <v>230</v>
      </c>
      <c r="C57" s="65"/>
      <c r="D57" s="65"/>
      <c r="E57" s="191"/>
      <c r="F57" s="68"/>
      <c r="G57" s="142"/>
      <c r="H57" s="68"/>
      <c r="I57" s="142"/>
      <c r="J57" s="68"/>
      <c r="K57" s="142"/>
      <c r="L57" s="68"/>
      <c r="M57" s="142"/>
      <c r="N57" s="154"/>
      <c r="O57" s="142"/>
      <c r="P57" s="68"/>
      <c r="Q57" s="142"/>
      <c r="R57" s="217"/>
      <c r="S57" s="221">
        <v>928</v>
      </c>
      <c r="T57" s="230"/>
      <c r="U57" s="163"/>
      <c r="V57" s="66"/>
      <c r="W57" s="66"/>
      <c r="X57" s="66"/>
      <c r="Y57" s="66"/>
      <c r="Z57" s="66"/>
      <c r="AA57" s="67">
        <f t="shared" si="9"/>
        <v>928</v>
      </c>
      <c r="AB57" s="67">
        <f t="shared" si="10"/>
        <v>0</v>
      </c>
      <c r="AC57" s="55"/>
    </row>
    <row r="58" spans="1:29" ht="15.75" customHeight="1" x14ac:dyDescent="0.25">
      <c r="A58" s="235"/>
      <c r="B58" s="153" t="s">
        <v>231</v>
      </c>
      <c r="C58" s="65"/>
      <c r="D58" s="65"/>
      <c r="E58" s="191"/>
      <c r="F58" s="68"/>
      <c r="G58" s="142"/>
      <c r="H58" s="68"/>
      <c r="I58" s="142"/>
      <c r="J58" s="68"/>
      <c r="K58" s="142"/>
      <c r="L58" s="68"/>
      <c r="M58" s="142"/>
      <c r="N58" s="154"/>
      <c r="O58" s="142"/>
      <c r="P58" s="68"/>
      <c r="Q58" s="142"/>
      <c r="R58" s="217"/>
      <c r="S58" s="221">
        <v>613</v>
      </c>
      <c r="T58" s="221">
        <v>25</v>
      </c>
      <c r="U58" s="163"/>
      <c r="V58" s="66"/>
      <c r="W58" s="66"/>
      <c r="X58" s="66"/>
      <c r="Y58" s="66"/>
      <c r="Z58" s="66"/>
      <c r="AA58" s="67">
        <f t="shared" si="9"/>
        <v>613</v>
      </c>
      <c r="AB58" s="67">
        <f t="shared" si="10"/>
        <v>25</v>
      </c>
      <c r="AC58" s="55"/>
    </row>
    <row r="59" spans="1:29" ht="15.75" customHeight="1" x14ac:dyDescent="0.25">
      <c r="A59" s="235"/>
      <c r="B59" s="153" t="s">
        <v>232</v>
      </c>
      <c r="C59" s="65"/>
      <c r="D59" s="65"/>
      <c r="E59" s="191"/>
      <c r="F59" s="68"/>
      <c r="G59" s="142"/>
      <c r="H59" s="68"/>
      <c r="I59" s="142"/>
      <c r="J59" s="68"/>
      <c r="K59" s="142"/>
      <c r="L59" s="68"/>
      <c r="M59" s="142"/>
      <c r="N59" s="154"/>
      <c r="O59" s="142"/>
      <c r="P59" s="68"/>
      <c r="Q59" s="142"/>
      <c r="R59" s="217"/>
      <c r="S59" s="221">
        <v>668</v>
      </c>
      <c r="T59" s="220">
        <v>1039</v>
      </c>
      <c r="U59" s="163"/>
      <c r="V59" s="66"/>
      <c r="W59" s="66"/>
      <c r="X59" s="66"/>
      <c r="Y59" s="66"/>
      <c r="Z59" s="66"/>
      <c r="AA59" s="67">
        <f t="shared" si="9"/>
        <v>668</v>
      </c>
      <c r="AB59" s="67">
        <f t="shared" si="10"/>
        <v>1039</v>
      </c>
      <c r="AC59" s="55"/>
    </row>
    <row r="60" spans="1:29" ht="15.75" customHeight="1" x14ac:dyDescent="0.25">
      <c r="A60" s="235"/>
      <c r="B60" s="153" t="s">
        <v>233</v>
      </c>
      <c r="C60" s="65"/>
      <c r="D60" s="65"/>
      <c r="E60" s="191"/>
      <c r="F60" s="68"/>
      <c r="G60" s="142"/>
      <c r="H60" s="68"/>
      <c r="I60" s="142"/>
      <c r="J60" s="68"/>
      <c r="K60" s="142"/>
      <c r="L60" s="68"/>
      <c r="M60" s="142"/>
      <c r="N60" s="154"/>
      <c r="O60" s="142"/>
      <c r="P60" s="68"/>
      <c r="Q60" s="142"/>
      <c r="R60" s="217"/>
      <c r="S60" s="221">
        <v>627</v>
      </c>
      <c r="T60" s="221">
        <v>26</v>
      </c>
      <c r="U60" s="163"/>
      <c r="V60" s="66"/>
      <c r="W60" s="66"/>
      <c r="X60" s="66"/>
      <c r="Y60" s="66"/>
      <c r="Z60" s="66"/>
      <c r="AA60" s="67">
        <f t="shared" si="9"/>
        <v>627</v>
      </c>
      <c r="AB60" s="67">
        <f t="shared" si="10"/>
        <v>26</v>
      </c>
      <c r="AC60" s="55"/>
    </row>
    <row r="61" spans="1:29" ht="15.75" customHeight="1" x14ac:dyDescent="0.25">
      <c r="A61" s="235"/>
      <c r="B61" s="65" t="s">
        <v>97</v>
      </c>
      <c r="C61" s="65"/>
      <c r="D61" s="65"/>
      <c r="E61" s="66"/>
      <c r="F61" s="68"/>
      <c r="G61" s="66"/>
      <c r="H61" s="68"/>
      <c r="I61" s="66"/>
      <c r="J61" s="68"/>
      <c r="K61" s="66"/>
      <c r="L61" s="68"/>
      <c r="M61" s="142"/>
      <c r="N61" s="154"/>
      <c r="O61" s="66"/>
      <c r="P61" s="68"/>
      <c r="Q61" s="142"/>
      <c r="R61" s="217"/>
      <c r="S61" s="221">
        <v>755</v>
      </c>
      <c r="T61" s="221">
        <v>233</v>
      </c>
      <c r="U61" s="163"/>
      <c r="V61" s="66"/>
      <c r="W61" s="66"/>
      <c r="X61" s="66"/>
      <c r="Y61" s="66"/>
      <c r="Z61" s="66"/>
      <c r="AA61" s="67">
        <f t="shared" si="9"/>
        <v>755</v>
      </c>
      <c r="AB61" s="67">
        <f t="shared" si="10"/>
        <v>233</v>
      </c>
      <c r="AC61" s="55"/>
    </row>
    <row r="62" spans="1:29" ht="15.75" customHeight="1" x14ac:dyDescent="0.25">
      <c r="A62" s="298"/>
      <c r="B62" s="65" t="s">
        <v>111</v>
      </c>
      <c r="C62" s="65">
        <v>13167</v>
      </c>
      <c r="D62" s="65">
        <v>800</v>
      </c>
      <c r="E62" s="66">
        <v>12344</v>
      </c>
      <c r="F62" s="68">
        <v>933</v>
      </c>
      <c r="G62" s="66">
        <v>14678</v>
      </c>
      <c r="H62" s="68">
        <v>1065</v>
      </c>
      <c r="I62" s="142">
        <v>11534</v>
      </c>
      <c r="J62" s="154">
        <v>543</v>
      </c>
      <c r="K62" s="154">
        <v>14889</v>
      </c>
      <c r="L62" s="201">
        <v>1086</v>
      </c>
      <c r="M62" s="142">
        <v>12619</v>
      </c>
      <c r="N62" s="154">
        <v>300</v>
      </c>
      <c r="O62" s="196">
        <v>8230</v>
      </c>
      <c r="P62" s="154">
        <v>260</v>
      </c>
      <c r="Q62" s="142">
        <v>9100</v>
      </c>
      <c r="R62" s="217">
        <v>260</v>
      </c>
      <c r="S62" s="220">
        <v>7530</v>
      </c>
      <c r="T62" s="221">
        <v>648</v>
      </c>
      <c r="U62" s="163"/>
      <c r="V62" s="66"/>
      <c r="W62" s="66"/>
      <c r="X62" s="66"/>
      <c r="Y62" s="66"/>
      <c r="Z62" s="66"/>
      <c r="AA62" s="67">
        <f t="shared" si="9"/>
        <v>104091</v>
      </c>
      <c r="AB62" s="67">
        <f t="shared" si="10"/>
        <v>5895</v>
      </c>
      <c r="AC62" s="55"/>
    </row>
    <row r="63" spans="1:29" ht="15.75" customHeight="1" x14ac:dyDescent="0.25">
      <c r="A63" s="299" t="s">
        <v>28</v>
      </c>
      <c r="B63" s="293"/>
      <c r="C63" s="50">
        <f>SUM(C30:C62)</f>
        <v>22540.6</v>
      </c>
      <c r="D63" s="50">
        <f t="shared" ref="D63:AB63" si="11">SUM(D30:D62)</f>
        <v>800</v>
      </c>
      <c r="E63" s="50">
        <f>SUM(E30:E62)</f>
        <v>24271.800000000003</v>
      </c>
      <c r="F63" s="50">
        <f t="shared" si="11"/>
        <v>933</v>
      </c>
      <c r="G63" s="50">
        <f t="shared" si="11"/>
        <v>25181</v>
      </c>
      <c r="H63" s="50">
        <f t="shared" si="11"/>
        <v>1065</v>
      </c>
      <c r="I63" s="50">
        <f t="shared" si="11"/>
        <v>22544.800000000003</v>
      </c>
      <c r="J63" s="50">
        <f t="shared" si="11"/>
        <v>543</v>
      </c>
      <c r="K63" s="50">
        <f t="shared" si="11"/>
        <v>27263.899999999998</v>
      </c>
      <c r="L63" s="50">
        <f t="shared" si="11"/>
        <v>1086</v>
      </c>
      <c r="M63" s="50">
        <f t="shared" si="11"/>
        <v>27654.7</v>
      </c>
      <c r="N63" s="50">
        <f t="shared" si="11"/>
        <v>300</v>
      </c>
      <c r="O63" s="50">
        <f t="shared" si="11"/>
        <v>27389.399999999998</v>
      </c>
      <c r="P63" s="50">
        <f t="shared" si="11"/>
        <v>260</v>
      </c>
      <c r="Q63" s="50">
        <f t="shared" si="11"/>
        <v>28259.399999999998</v>
      </c>
      <c r="R63" s="50">
        <f t="shared" si="11"/>
        <v>260</v>
      </c>
      <c r="S63" s="219">
        <f t="shared" si="11"/>
        <v>42393</v>
      </c>
      <c r="T63" s="219">
        <f t="shared" si="11"/>
        <v>10512.2</v>
      </c>
      <c r="U63" s="50">
        <f t="shared" si="11"/>
        <v>0</v>
      </c>
      <c r="V63" s="50">
        <f t="shared" si="11"/>
        <v>0</v>
      </c>
      <c r="W63" s="50">
        <f t="shared" si="11"/>
        <v>0</v>
      </c>
      <c r="X63" s="50">
        <f t="shared" si="11"/>
        <v>0</v>
      </c>
      <c r="Y63" s="50">
        <f t="shared" si="11"/>
        <v>0</v>
      </c>
      <c r="Z63" s="50">
        <f t="shared" si="11"/>
        <v>0</v>
      </c>
      <c r="AA63" s="50">
        <f t="shared" si="11"/>
        <v>247498.6</v>
      </c>
      <c r="AB63" s="50">
        <f t="shared" si="11"/>
        <v>15759.2</v>
      </c>
      <c r="AC63" s="55"/>
    </row>
    <row r="64" spans="1:29" ht="15.75" customHeight="1" x14ac:dyDescent="0.25">
      <c r="A64" s="300" t="s">
        <v>112</v>
      </c>
      <c r="B64" s="73" t="s">
        <v>113</v>
      </c>
      <c r="C64" s="73">
        <v>580</v>
      </c>
      <c r="D64" s="73">
        <v>115.7</v>
      </c>
      <c r="E64" s="154">
        <v>664.9</v>
      </c>
      <c r="F64" s="154">
        <v>11.4</v>
      </c>
      <c r="G64" s="68">
        <v>781.4</v>
      </c>
      <c r="H64" s="154">
        <v>20.2</v>
      </c>
      <c r="I64" s="154">
        <v>519.20000000000005</v>
      </c>
      <c r="J64" s="154">
        <v>26.8</v>
      </c>
      <c r="K64" s="154">
        <v>521.79999999999995</v>
      </c>
      <c r="L64" s="154">
        <v>22.2</v>
      </c>
      <c r="M64" s="154">
        <v>339.5</v>
      </c>
      <c r="N64" s="154">
        <v>16</v>
      </c>
      <c r="O64" s="154">
        <v>392</v>
      </c>
      <c r="P64" s="154">
        <v>9</v>
      </c>
      <c r="Q64" s="154">
        <v>30</v>
      </c>
      <c r="R64" s="154"/>
      <c r="S64" s="231"/>
      <c r="T64" s="231"/>
      <c r="U64" s="68"/>
      <c r="V64" s="68"/>
      <c r="W64" s="68"/>
      <c r="X64" s="68"/>
      <c r="Y64" s="68"/>
      <c r="Z64" s="68"/>
      <c r="AA64" s="67">
        <f t="shared" si="9"/>
        <v>3828.8</v>
      </c>
      <c r="AB64" s="67">
        <f t="shared" si="10"/>
        <v>221.3</v>
      </c>
      <c r="AC64" s="55"/>
    </row>
    <row r="65" spans="1:29" ht="15.75" customHeight="1" x14ac:dyDescent="0.25">
      <c r="A65" s="235"/>
      <c r="B65" s="73" t="s">
        <v>114</v>
      </c>
      <c r="C65" s="73">
        <v>650</v>
      </c>
      <c r="D65" s="73">
        <v>437.8</v>
      </c>
      <c r="E65" s="154">
        <v>589.1</v>
      </c>
      <c r="F65" s="154">
        <v>456.8</v>
      </c>
      <c r="G65" s="68">
        <v>1775</v>
      </c>
      <c r="H65" s="154">
        <v>563.9</v>
      </c>
      <c r="I65" s="154">
        <v>318.60000000000002</v>
      </c>
      <c r="J65" s="154">
        <v>334.1</v>
      </c>
      <c r="K65" s="154">
        <v>235.4</v>
      </c>
      <c r="L65" s="154">
        <v>179.91</v>
      </c>
      <c r="M65" s="154">
        <v>269.5</v>
      </c>
      <c r="N65" s="154">
        <v>176.1</v>
      </c>
      <c r="O65" s="154">
        <v>281.60000000000002</v>
      </c>
      <c r="P65" s="154">
        <v>127.3</v>
      </c>
      <c r="Q65" s="154">
        <v>592.9</v>
      </c>
      <c r="R65" s="222">
        <v>290.2</v>
      </c>
      <c r="S65" s="228">
        <v>399.3</v>
      </c>
      <c r="T65" s="228">
        <v>128.5</v>
      </c>
      <c r="U65" s="223"/>
      <c r="V65" s="68"/>
      <c r="W65" s="68"/>
      <c r="X65" s="68"/>
      <c r="Y65" s="68"/>
      <c r="Z65" s="68"/>
      <c r="AA65" s="67">
        <f t="shared" ref="AA65:AA66" si="12">C65+E65+G65+I65+K65+M65+O65+Q65+S65+U65+W65+Y65</f>
        <v>5111.3999999999996</v>
      </c>
      <c r="AB65" s="67">
        <f t="shared" ref="AB65:AB66" si="13">D65+F65+H65+J65+L65+N65+P65+R65+T65+V65+X65+Z65</f>
        <v>2694.61</v>
      </c>
      <c r="AC65" s="55"/>
    </row>
    <row r="66" spans="1:29" ht="15.75" customHeight="1" x14ac:dyDescent="0.25">
      <c r="A66" s="298"/>
      <c r="B66" s="73" t="s">
        <v>115</v>
      </c>
      <c r="C66" s="73">
        <v>641.79999999999995</v>
      </c>
      <c r="D66" s="73">
        <v>137.69999999999999</v>
      </c>
      <c r="E66" s="154">
        <v>1008.9</v>
      </c>
      <c r="F66" s="154">
        <v>107.4</v>
      </c>
      <c r="G66" s="68">
        <v>1006.4</v>
      </c>
      <c r="H66" s="154">
        <v>106</v>
      </c>
      <c r="I66" s="154">
        <v>684.1</v>
      </c>
      <c r="J66" s="154">
        <v>45.2</v>
      </c>
      <c r="K66" s="154">
        <v>732.1</v>
      </c>
      <c r="L66" s="154">
        <v>21.8</v>
      </c>
      <c r="M66" s="154">
        <v>561.1</v>
      </c>
      <c r="N66" s="154">
        <v>62.6</v>
      </c>
      <c r="O66" s="154">
        <v>606.6</v>
      </c>
      <c r="P66" s="154">
        <v>34.799999999999997</v>
      </c>
      <c r="Q66" s="154">
        <v>940.2</v>
      </c>
      <c r="R66" s="222">
        <v>58.6</v>
      </c>
      <c r="S66" s="228">
        <v>843.2</v>
      </c>
      <c r="T66" s="228">
        <v>78</v>
      </c>
      <c r="U66" s="223"/>
      <c r="V66" s="68"/>
      <c r="W66" s="68"/>
      <c r="X66" s="68"/>
      <c r="Y66" s="68"/>
      <c r="Z66" s="68"/>
      <c r="AA66" s="67">
        <f t="shared" si="12"/>
        <v>7024.4</v>
      </c>
      <c r="AB66" s="67">
        <f t="shared" si="13"/>
        <v>652.1</v>
      </c>
      <c r="AC66" s="55"/>
    </row>
    <row r="67" spans="1:29" ht="15.75" customHeight="1" x14ac:dyDescent="0.25">
      <c r="A67" s="306" t="s">
        <v>28</v>
      </c>
      <c r="B67" s="307"/>
      <c r="C67" s="74">
        <f t="shared" ref="C67" si="14">SUM(C64:C66)</f>
        <v>1871.8</v>
      </c>
      <c r="D67" s="74">
        <f>SUM(D64:D66)</f>
        <v>691.2</v>
      </c>
      <c r="E67" s="74">
        <f t="shared" ref="E67:AB67" si="15">SUM(E64:E66)</f>
        <v>2262.9</v>
      </c>
      <c r="F67" s="74">
        <f t="shared" si="15"/>
        <v>575.6</v>
      </c>
      <c r="G67" s="74">
        <f t="shared" si="15"/>
        <v>3562.8</v>
      </c>
      <c r="H67" s="74">
        <f t="shared" si="15"/>
        <v>690.1</v>
      </c>
      <c r="I67" s="74">
        <f t="shared" si="15"/>
        <v>1521.9</v>
      </c>
      <c r="J67" s="74">
        <f t="shared" si="15"/>
        <v>406.1</v>
      </c>
      <c r="K67" s="74">
        <f t="shared" si="15"/>
        <v>1489.3</v>
      </c>
      <c r="L67" s="74">
        <f t="shared" si="15"/>
        <v>223.91</v>
      </c>
      <c r="M67" s="74">
        <f t="shared" si="15"/>
        <v>1170.0999999999999</v>
      </c>
      <c r="N67" s="74">
        <f t="shared" si="15"/>
        <v>254.7</v>
      </c>
      <c r="O67" s="74">
        <f t="shared" si="15"/>
        <v>1280.2</v>
      </c>
      <c r="P67" s="74">
        <f t="shared" si="15"/>
        <v>171.10000000000002</v>
      </c>
      <c r="Q67" s="74">
        <f t="shared" si="15"/>
        <v>1563.1</v>
      </c>
      <c r="R67" s="74">
        <f t="shared" si="15"/>
        <v>348.8</v>
      </c>
      <c r="S67" s="208">
        <f t="shared" si="15"/>
        <v>1242.5</v>
      </c>
      <c r="T67" s="208">
        <f t="shared" si="15"/>
        <v>206.5</v>
      </c>
      <c r="U67" s="74">
        <f t="shared" si="15"/>
        <v>0</v>
      </c>
      <c r="V67" s="74">
        <f t="shared" si="15"/>
        <v>0</v>
      </c>
      <c r="W67" s="74">
        <f t="shared" si="15"/>
        <v>0</v>
      </c>
      <c r="X67" s="74">
        <f t="shared" si="15"/>
        <v>0</v>
      </c>
      <c r="Y67" s="74">
        <f t="shared" si="15"/>
        <v>0</v>
      </c>
      <c r="Z67" s="74">
        <f t="shared" si="15"/>
        <v>0</v>
      </c>
      <c r="AA67" s="74">
        <f t="shared" si="15"/>
        <v>15964.6</v>
      </c>
      <c r="AB67" s="74">
        <f t="shared" si="15"/>
        <v>3568.01</v>
      </c>
      <c r="AC67" s="55"/>
    </row>
    <row r="68" spans="1:29" ht="15.75" customHeight="1" x14ac:dyDescent="0.25">
      <c r="A68" s="300" t="s">
        <v>116</v>
      </c>
      <c r="B68" s="75" t="s">
        <v>117</v>
      </c>
      <c r="C68" s="75">
        <v>51784</v>
      </c>
      <c r="D68" s="75"/>
      <c r="E68" s="145">
        <v>10992</v>
      </c>
      <c r="F68" s="159"/>
      <c r="G68" s="146">
        <v>12621</v>
      </c>
      <c r="H68" s="158"/>
      <c r="I68" s="158">
        <v>10741.2</v>
      </c>
      <c r="J68" s="160"/>
      <c r="K68" s="158">
        <v>11879.6</v>
      </c>
      <c r="L68" s="159"/>
      <c r="M68" s="158">
        <v>14180.4</v>
      </c>
      <c r="N68" s="160"/>
      <c r="O68" s="154">
        <v>12055.8</v>
      </c>
      <c r="P68" s="203"/>
      <c r="Q68" s="209">
        <v>12239.7</v>
      </c>
      <c r="R68" s="232"/>
      <c r="S68" s="224">
        <v>14335</v>
      </c>
      <c r="T68" s="229"/>
      <c r="U68" s="163"/>
      <c r="V68" s="66"/>
      <c r="W68" s="66"/>
      <c r="X68" s="66"/>
      <c r="Y68" s="66"/>
      <c r="Z68" s="66"/>
      <c r="AA68" s="67">
        <f t="shared" ref="AA68" si="16">C68+E68+G68+I68+K68+M68+O68+Q68+S68+U68+W68+Y68</f>
        <v>150828.70000000001</v>
      </c>
      <c r="AB68" s="67">
        <f t="shared" ref="AB68" si="17">D68+F68+H68+J68+L68+N68+P68+R68+T68+V68+X68+Z68</f>
        <v>0</v>
      </c>
      <c r="AC68" s="55"/>
    </row>
    <row r="69" spans="1:29" ht="15.75" customHeight="1" x14ac:dyDescent="0.25">
      <c r="A69" s="235"/>
      <c r="B69" s="75" t="s">
        <v>118</v>
      </c>
      <c r="C69" s="75">
        <v>1003.5</v>
      </c>
      <c r="D69" s="75"/>
      <c r="E69" s="158">
        <v>840.8</v>
      </c>
      <c r="F69" s="160"/>
      <c r="G69" s="158">
        <v>533</v>
      </c>
      <c r="H69" s="158"/>
      <c r="I69" s="158">
        <v>463</v>
      </c>
      <c r="J69" s="160"/>
      <c r="K69" s="158">
        <v>690</v>
      </c>
      <c r="L69" s="160"/>
      <c r="M69" s="158">
        <v>944</v>
      </c>
      <c r="N69" s="160"/>
      <c r="O69" s="154">
        <v>831.3</v>
      </c>
      <c r="P69" s="203"/>
      <c r="Q69" s="209">
        <v>1018</v>
      </c>
      <c r="R69" s="232"/>
      <c r="S69" s="224">
        <v>1045</v>
      </c>
      <c r="T69" s="229"/>
      <c r="U69" s="163"/>
      <c r="V69" s="66"/>
      <c r="W69" s="66"/>
      <c r="X69" s="66"/>
      <c r="Y69" s="66"/>
      <c r="Z69" s="66"/>
      <c r="AA69" s="67">
        <f t="shared" ref="AA69:AA106" si="18">C69+E69+G69+I69+K69+M69+O69+Q69+S69+U69+W69+Y69</f>
        <v>7368.6</v>
      </c>
      <c r="AB69" s="67">
        <f t="shared" ref="AB69:AB106" si="19">D69+F69+H69+J69+L69+N69+P69+R69+T69+V69+X69+Z69</f>
        <v>0</v>
      </c>
      <c r="AC69" s="55"/>
    </row>
    <row r="70" spans="1:29" ht="15.75" customHeight="1" x14ac:dyDescent="0.25">
      <c r="A70" s="235"/>
      <c r="B70" s="75" t="s">
        <v>119</v>
      </c>
      <c r="C70" s="75">
        <v>700</v>
      </c>
      <c r="D70" s="75"/>
      <c r="E70" s="158">
        <v>0</v>
      </c>
      <c r="F70" s="160"/>
      <c r="G70" s="158"/>
      <c r="H70" s="158"/>
      <c r="I70" s="158"/>
      <c r="J70" s="160"/>
      <c r="K70" s="158"/>
      <c r="L70" s="160"/>
      <c r="M70" s="158"/>
      <c r="N70" s="160"/>
      <c r="O70" s="154"/>
      <c r="P70" s="203"/>
      <c r="Q70" s="210"/>
      <c r="R70" s="232"/>
      <c r="S70" s="229"/>
      <c r="T70" s="229"/>
      <c r="U70" s="163"/>
      <c r="V70" s="66"/>
      <c r="W70" s="66"/>
      <c r="X70" s="66"/>
      <c r="Y70" s="66"/>
      <c r="Z70" s="66"/>
      <c r="AA70" s="67">
        <f t="shared" si="18"/>
        <v>700</v>
      </c>
      <c r="AB70" s="67">
        <f t="shared" si="19"/>
        <v>0</v>
      </c>
      <c r="AC70" s="55"/>
    </row>
    <row r="71" spans="1:29" ht="15.75" customHeight="1" x14ac:dyDescent="0.25">
      <c r="A71" s="235"/>
      <c r="B71" s="75" t="s">
        <v>120</v>
      </c>
      <c r="C71" s="75">
        <v>725</v>
      </c>
      <c r="D71" s="75">
        <v>3</v>
      </c>
      <c r="E71" s="158">
        <v>872.8</v>
      </c>
      <c r="F71" s="160">
        <v>13.1</v>
      </c>
      <c r="G71" s="158">
        <v>640</v>
      </c>
      <c r="H71" s="158">
        <v>11</v>
      </c>
      <c r="I71" s="158">
        <v>609</v>
      </c>
      <c r="J71" s="160">
        <v>20</v>
      </c>
      <c r="K71" s="161">
        <v>798.6</v>
      </c>
      <c r="L71" s="162">
        <v>35.5</v>
      </c>
      <c r="M71" s="158">
        <v>700</v>
      </c>
      <c r="N71" s="160"/>
      <c r="O71" s="154">
        <v>940</v>
      </c>
      <c r="P71" s="203">
        <v>5</v>
      </c>
      <c r="Q71" s="211">
        <v>1230</v>
      </c>
      <c r="R71" s="233">
        <v>12</v>
      </c>
      <c r="S71" s="224">
        <v>1045</v>
      </c>
      <c r="T71" s="229"/>
      <c r="U71" s="163"/>
      <c r="V71" s="66"/>
      <c r="W71" s="66"/>
      <c r="X71" s="66"/>
      <c r="Y71" s="66"/>
      <c r="Z71" s="66"/>
      <c r="AA71" s="67">
        <f t="shared" si="18"/>
        <v>7560.4</v>
      </c>
      <c r="AB71" s="67">
        <f t="shared" si="19"/>
        <v>99.6</v>
      </c>
      <c r="AC71" s="55"/>
    </row>
    <row r="72" spans="1:29" ht="15.75" customHeight="1" x14ac:dyDescent="0.25">
      <c r="A72" s="235"/>
      <c r="B72" s="75" t="s">
        <v>121</v>
      </c>
      <c r="C72" s="75">
        <v>433</v>
      </c>
      <c r="D72" s="75"/>
      <c r="E72" s="158">
        <v>939.2</v>
      </c>
      <c r="F72" s="160">
        <v>8</v>
      </c>
      <c r="G72" s="158">
        <v>432</v>
      </c>
      <c r="H72" s="158">
        <v>21.8</v>
      </c>
      <c r="I72" s="158">
        <v>223.1</v>
      </c>
      <c r="J72" s="160">
        <v>13</v>
      </c>
      <c r="K72" s="158">
        <v>525</v>
      </c>
      <c r="L72" s="160">
        <v>4</v>
      </c>
      <c r="M72" s="158">
        <v>552.5</v>
      </c>
      <c r="N72" s="160"/>
      <c r="O72" s="154">
        <v>366.5</v>
      </c>
      <c r="P72" s="203">
        <v>8</v>
      </c>
      <c r="Q72" s="212">
        <v>450</v>
      </c>
      <c r="R72" s="232"/>
      <c r="S72" s="225">
        <v>357</v>
      </c>
      <c r="T72" s="229"/>
      <c r="U72" s="163"/>
      <c r="V72" s="66"/>
      <c r="W72" s="66"/>
      <c r="X72" s="66"/>
      <c r="Y72" s="66"/>
      <c r="Z72" s="66"/>
      <c r="AA72" s="67">
        <f t="shared" si="18"/>
        <v>4278.3</v>
      </c>
      <c r="AB72" s="67">
        <f t="shared" si="19"/>
        <v>54.8</v>
      </c>
      <c r="AC72" s="55"/>
    </row>
    <row r="73" spans="1:29" ht="15.75" customHeight="1" x14ac:dyDescent="0.25">
      <c r="A73" s="235"/>
      <c r="B73" s="75" t="s">
        <v>122</v>
      </c>
      <c r="C73" s="75">
        <v>320</v>
      </c>
      <c r="D73" s="75">
        <v>15</v>
      </c>
      <c r="E73" s="158">
        <v>447.6</v>
      </c>
      <c r="F73" s="160">
        <v>12</v>
      </c>
      <c r="G73" s="158">
        <v>687</v>
      </c>
      <c r="H73" s="158">
        <v>11</v>
      </c>
      <c r="I73" s="158">
        <v>704.2</v>
      </c>
      <c r="J73" s="160">
        <v>4</v>
      </c>
      <c r="K73" s="158">
        <v>482</v>
      </c>
      <c r="L73" s="160">
        <v>11</v>
      </c>
      <c r="M73" s="158">
        <v>1005.2</v>
      </c>
      <c r="N73" s="164">
        <v>10.5</v>
      </c>
      <c r="O73" s="154">
        <v>399.6</v>
      </c>
      <c r="P73" s="203">
        <v>16</v>
      </c>
      <c r="Q73" s="212">
        <v>693</v>
      </c>
      <c r="R73" s="233">
        <v>5</v>
      </c>
      <c r="S73" s="225">
        <v>648</v>
      </c>
      <c r="T73" s="229"/>
      <c r="U73" s="163"/>
      <c r="V73" s="66"/>
      <c r="W73" s="66"/>
      <c r="X73" s="66"/>
      <c r="Y73" s="66"/>
      <c r="Z73" s="66"/>
      <c r="AA73" s="67">
        <f t="shared" si="18"/>
        <v>5386.6</v>
      </c>
      <c r="AB73" s="67">
        <f t="shared" si="19"/>
        <v>84.5</v>
      </c>
      <c r="AC73" s="55"/>
    </row>
    <row r="74" spans="1:29" ht="15.75" customHeight="1" x14ac:dyDescent="0.25">
      <c r="A74" s="235"/>
      <c r="B74" s="75" t="s">
        <v>123</v>
      </c>
      <c r="C74" s="75">
        <v>696</v>
      </c>
      <c r="D74" s="75">
        <v>42</v>
      </c>
      <c r="E74" s="158">
        <v>854</v>
      </c>
      <c r="F74" s="160">
        <v>12</v>
      </c>
      <c r="G74" s="158">
        <v>755</v>
      </c>
      <c r="H74" s="158">
        <v>11</v>
      </c>
      <c r="I74" s="158">
        <v>773</v>
      </c>
      <c r="J74" s="160">
        <v>18</v>
      </c>
      <c r="K74" s="158">
        <v>1224.8</v>
      </c>
      <c r="L74" s="160">
        <v>14</v>
      </c>
      <c r="M74" s="158">
        <v>899</v>
      </c>
      <c r="N74" s="160"/>
      <c r="O74" s="154">
        <v>1234.5</v>
      </c>
      <c r="P74" s="203">
        <v>7</v>
      </c>
      <c r="Q74" s="212">
        <v>946</v>
      </c>
      <c r="R74" s="233">
        <v>2</v>
      </c>
      <c r="S74" s="225">
        <v>570</v>
      </c>
      <c r="T74" s="229"/>
      <c r="U74" s="163"/>
      <c r="V74" s="66"/>
      <c r="W74" s="66"/>
      <c r="X74" s="66"/>
      <c r="Y74" s="66"/>
      <c r="Z74" s="66"/>
      <c r="AA74" s="67">
        <f t="shared" si="18"/>
        <v>7952.3</v>
      </c>
      <c r="AB74" s="67">
        <f t="shared" si="19"/>
        <v>106</v>
      </c>
      <c r="AC74" s="55"/>
    </row>
    <row r="75" spans="1:29" ht="15.75" customHeight="1" x14ac:dyDescent="0.25">
      <c r="A75" s="235"/>
      <c r="B75" s="75" t="s">
        <v>124</v>
      </c>
      <c r="C75" s="75">
        <v>970</v>
      </c>
      <c r="D75" s="75"/>
      <c r="E75" s="158">
        <v>484.5</v>
      </c>
      <c r="F75" s="160"/>
      <c r="G75" s="158">
        <v>563.70000000000005</v>
      </c>
      <c r="H75" s="158"/>
      <c r="I75" s="158">
        <v>211.1</v>
      </c>
      <c r="J75" s="160"/>
      <c r="K75" s="158">
        <v>808.2</v>
      </c>
      <c r="L75" s="160">
        <v>4</v>
      </c>
      <c r="M75" s="158">
        <v>403.9</v>
      </c>
      <c r="N75" s="160"/>
      <c r="O75" s="154">
        <v>1128.3</v>
      </c>
      <c r="P75" s="204"/>
      <c r="Q75" s="212">
        <v>315</v>
      </c>
      <c r="R75" s="232"/>
      <c r="S75" s="225">
        <v>404</v>
      </c>
      <c r="T75" s="229"/>
      <c r="U75" s="163"/>
      <c r="V75" s="66"/>
      <c r="W75" s="66"/>
      <c r="X75" s="66"/>
      <c r="Y75" s="66"/>
      <c r="Z75" s="66"/>
      <c r="AA75" s="67">
        <f t="shared" si="18"/>
        <v>5288.7</v>
      </c>
      <c r="AB75" s="67">
        <f t="shared" si="19"/>
        <v>4</v>
      </c>
      <c r="AC75" s="55"/>
    </row>
    <row r="76" spans="1:29" ht="15.75" customHeight="1" x14ac:dyDescent="0.25">
      <c r="A76" s="235"/>
      <c r="B76" s="75" t="s">
        <v>125</v>
      </c>
      <c r="C76" s="75">
        <v>1399</v>
      </c>
      <c r="D76" s="75">
        <v>15</v>
      </c>
      <c r="E76" s="158">
        <v>599.5</v>
      </c>
      <c r="F76" s="160">
        <v>14.5</v>
      </c>
      <c r="G76" s="158">
        <v>1387</v>
      </c>
      <c r="H76" s="158">
        <v>15.5</v>
      </c>
      <c r="I76" s="158">
        <v>1272.3</v>
      </c>
      <c r="J76" s="160">
        <v>23</v>
      </c>
      <c r="K76" s="158">
        <v>1273.5999999999999</v>
      </c>
      <c r="L76" s="160">
        <v>19.100000000000001</v>
      </c>
      <c r="M76" s="158">
        <v>951.9</v>
      </c>
      <c r="N76" s="160">
        <v>11</v>
      </c>
      <c r="O76" s="154">
        <v>1237</v>
      </c>
      <c r="P76" s="203">
        <v>13.2</v>
      </c>
      <c r="Q76" s="212">
        <v>806</v>
      </c>
      <c r="R76" s="233">
        <v>24</v>
      </c>
      <c r="S76" s="225">
        <v>807</v>
      </c>
      <c r="T76" s="229"/>
      <c r="U76" s="163"/>
      <c r="V76" s="66"/>
      <c r="W76" s="66"/>
      <c r="X76" s="66"/>
      <c r="Y76" s="66"/>
      <c r="Z76" s="66"/>
      <c r="AA76" s="67">
        <f t="shared" si="18"/>
        <v>9733.2999999999993</v>
      </c>
      <c r="AB76" s="67">
        <f t="shared" si="19"/>
        <v>135.30000000000001</v>
      </c>
      <c r="AC76" s="55"/>
    </row>
    <row r="77" spans="1:29" ht="15.75" customHeight="1" x14ac:dyDescent="0.25">
      <c r="A77" s="235"/>
      <c r="B77" s="75" t="s">
        <v>126</v>
      </c>
      <c r="C77" s="75">
        <v>485</v>
      </c>
      <c r="D77" s="75">
        <v>32</v>
      </c>
      <c r="E77" s="158">
        <v>463.1</v>
      </c>
      <c r="F77" s="160">
        <v>30.6</v>
      </c>
      <c r="G77" s="158">
        <v>350.5</v>
      </c>
      <c r="H77" s="158">
        <v>30.7</v>
      </c>
      <c r="I77" s="158">
        <v>388.8</v>
      </c>
      <c r="J77" s="160">
        <v>30.3</v>
      </c>
      <c r="K77" s="158">
        <v>836.5</v>
      </c>
      <c r="L77" s="160">
        <v>35.200000000000003</v>
      </c>
      <c r="M77" s="158">
        <v>479.5</v>
      </c>
      <c r="N77" s="164">
        <v>16.5</v>
      </c>
      <c r="O77" s="154">
        <v>586.5</v>
      </c>
      <c r="P77" s="203">
        <v>14.9</v>
      </c>
      <c r="Q77" s="212">
        <v>675</v>
      </c>
      <c r="R77" s="233">
        <v>5</v>
      </c>
      <c r="S77" s="225">
        <v>475</v>
      </c>
      <c r="T77" s="229"/>
      <c r="U77" s="163"/>
      <c r="V77" s="66"/>
      <c r="W77" s="66"/>
      <c r="X77" s="66"/>
      <c r="Y77" s="66"/>
      <c r="Z77" s="66"/>
      <c r="AA77" s="67">
        <f t="shared" si="18"/>
        <v>4739.8999999999996</v>
      </c>
      <c r="AB77" s="67">
        <f t="shared" si="19"/>
        <v>195.20000000000002</v>
      </c>
      <c r="AC77" s="55"/>
    </row>
    <row r="78" spans="1:29" ht="15.75" customHeight="1" x14ac:dyDescent="0.25">
      <c r="A78" s="235"/>
      <c r="B78" s="75" t="s">
        <v>127</v>
      </c>
      <c r="C78" s="75"/>
      <c r="D78" s="75"/>
      <c r="E78" s="158"/>
      <c r="F78" s="160"/>
      <c r="G78" s="158"/>
      <c r="H78" s="158"/>
      <c r="I78" s="158"/>
      <c r="J78" s="160"/>
      <c r="K78" s="158"/>
      <c r="L78" s="160"/>
      <c r="M78" s="158"/>
      <c r="N78" s="160"/>
      <c r="O78" s="154"/>
      <c r="P78" s="203"/>
      <c r="Q78" s="210"/>
      <c r="R78" s="232"/>
      <c r="S78" s="229"/>
      <c r="T78" s="229"/>
      <c r="U78" s="163"/>
      <c r="V78" s="66"/>
      <c r="W78" s="66"/>
      <c r="X78" s="66"/>
      <c r="Y78" s="66"/>
      <c r="Z78" s="66"/>
      <c r="AA78" s="67">
        <f t="shared" si="18"/>
        <v>0</v>
      </c>
      <c r="AB78" s="67">
        <f t="shared" si="19"/>
        <v>0</v>
      </c>
      <c r="AC78" s="55"/>
    </row>
    <row r="79" spans="1:29" ht="15.75" customHeight="1" x14ac:dyDescent="0.25">
      <c r="A79" s="235"/>
      <c r="B79" s="75" t="s">
        <v>128</v>
      </c>
      <c r="C79" s="75">
        <v>860</v>
      </c>
      <c r="D79" s="75"/>
      <c r="E79" s="158">
        <v>452</v>
      </c>
      <c r="F79" s="160">
        <v>7</v>
      </c>
      <c r="G79" s="158">
        <v>833.8</v>
      </c>
      <c r="H79" s="158">
        <v>34</v>
      </c>
      <c r="I79" s="158">
        <v>446.7</v>
      </c>
      <c r="J79" s="160">
        <v>37</v>
      </c>
      <c r="K79" s="161">
        <v>1178</v>
      </c>
      <c r="L79" s="162">
        <v>56.4</v>
      </c>
      <c r="M79" s="158">
        <v>643</v>
      </c>
      <c r="N79" s="160"/>
      <c r="O79" s="154">
        <v>418.8</v>
      </c>
      <c r="P79" s="203">
        <v>24</v>
      </c>
      <c r="Q79" s="212">
        <v>540</v>
      </c>
      <c r="R79" s="232"/>
      <c r="S79" s="225">
        <v>357</v>
      </c>
      <c r="T79" s="229"/>
      <c r="U79" s="163"/>
      <c r="V79" s="66"/>
      <c r="W79" s="66"/>
      <c r="X79" s="66"/>
      <c r="Y79" s="66"/>
      <c r="Z79" s="66"/>
      <c r="AA79" s="67">
        <f t="shared" si="18"/>
        <v>5729.3</v>
      </c>
      <c r="AB79" s="67">
        <f t="shared" si="19"/>
        <v>158.4</v>
      </c>
      <c r="AC79" s="55"/>
    </row>
    <row r="80" spans="1:29" ht="15.75" customHeight="1" x14ac:dyDescent="0.25">
      <c r="A80" s="235"/>
      <c r="B80" s="75" t="s">
        <v>129</v>
      </c>
      <c r="C80" s="75">
        <v>1617</v>
      </c>
      <c r="D80" s="75"/>
      <c r="E80" s="158">
        <v>733.2</v>
      </c>
      <c r="F80" s="160"/>
      <c r="G80" s="158">
        <v>1050</v>
      </c>
      <c r="H80" s="158"/>
      <c r="I80" s="158">
        <v>1410.3</v>
      </c>
      <c r="J80" s="160"/>
      <c r="K80" s="158">
        <v>1458.8</v>
      </c>
      <c r="L80" s="160"/>
      <c r="M80" s="158">
        <v>594.79999999999995</v>
      </c>
      <c r="N80" s="160"/>
      <c r="O80" s="154">
        <v>831.5</v>
      </c>
      <c r="P80" s="203"/>
      <c r="Q80" s="212">
        <v>825</v>
      </c>
      <c r="R80" s="232"/>
      <c r="S80" s="225">
        <v>733</v>
      </c>
      <c r="T80" s="229"/>
      <c r="U80" s="163"/>
      <c r="V80" s="66"/>
      <c r="W80" s="66"/>
      <c r="X80" s="66"/>
      <c r="Y80" s="66"/>
      <c r="Z80" s="66"/>
      <c r="AA80" s="67">
        <f t="shared" si="18"/>
        <v>9253.6</v>
      </c>
      <c r="AB80" s="67">
        <f t="shared" si="19"/>
        <v>0</v>
      </c>
      <c r="AC80" s="55"/>
    </row>
    <row r="81" spans="1:29" ht="15.75" customHeight="1" x14ac:dyDescent="0.25">
      <c r="A81" s="235"/>
      <c r="B81" s="75" t="s">
        <v>130</v>
      </c>
      <c r="C81" s="75">
        <v>509</v>
      </c>
      <c r="D81" s="75">
        <v>150</v>
      </c>
      <c r="E81" s="158">
        <v>1081.5999999999999</v>
      </c>
      <c r="F81" s="160"/>
      <c r="G81" s="158">
        <v>1338</v>
      </c>
      <c r="H81" s="158">
        <v>6.5</v>
      </c>
      <c r="I81" s="158">
        <v>1305</v>
      </c>
      <c r="J81" s="160"/>
      <c r="K81" s="158">
        <v>927</v>
      </c>
      <c r="L81" s="160"/>
      <c r="M81" s="158">
        <v>994</v>
      </c>
      <c r="N81" s="160"/>
      <c r="O81" s="154">
        <v>1093.8</v>
      </c>
      <c r="P81" s="203">
        <v>0.5</v>
      </c>
      <c r="Q81" s="211">
        <v>1160</v>
      </c>
      <c r="R81" s="233">
        <v>25</v>
      </c>
      <c r="S81" s="225">
        <v>826</v>
      </c>
      <c r="T81" s="229"/>
      <c r="U81" s="163"/>
      <c r="V81" s="66"/>
      <c r="W81" s="66"/>
      <c r="X81" s="66"/>
      <c r="Y81" s="66"/>
      <c r="Z81" s="66"/>
      <c r="AA81" s="67">
        <f t="shared" si="18"/>
        <v>9234.4000000000015</v>
      </c>
      <c r="AB81" s="67">
        <f t="shared" si="19"/>
        <v>182</v>
      </c>
      <c r="AC81" s="55"/>
    </row>
    <row r="82" spans="1:29" ht="15.75" customHeight="1" x14ac:dyDescent="0.25">
      <c r="A82" s="235"/>
      <c r="B82" s="75" t="s">
        <v>131</v>
      </c>
      <c r="C82" s="75">
        <v>1239</v>
      </c>
      <c r="D82" s="75"/>
      <c r="E82" s="158">
        <v>956.9</v>
      </c>
      <c r="F82" s="160"/>
      <c r="G82" s="158">
        <v>530</v>
      </c>
      <c r="H82" s="158">
        <v>1</v>
      </c>
      <c r="I82" s="186">
        <v>1150.3</v>
      </c>
      <c r="J82" s="160"/>
      <c r="K82" s="158">
        <v>763</v>
      </c>
      <c r="L82" s="160">
        <v>15</v>
      </c>
      <c r="M82" s="158">
        <v>1001</v>
      </c>
      <c r="N82" s="160">
        <v>13</v>
      </c>
      <c r="O82" s="154">
        <v>850</v>
      </c>
      <c r="P82" s="203">
        <v>25</v>
      </c>
      <c r="Q82" s="212">
        <v>925</v>
      </c>
      <c r="R82" s="233">
        <v>18</v>
      </c>
      <c r="S82" s="224">
        <v>1013</v>
      </c>
      <c r="T82" s="229"/>
      <c r="U82" s="163"/>
      <c r="V82" s="66"/>
      <c r="W82" s="66"/>
      <c r="X82" s="66"/>
      <c r="Y82" s="66"/>
      <c r="Z82" s="66"/>
      <c r="AA82" s="67">
        <f t="shared" si="18"/>
        <v>8428.2000000000007</v>
      </c>
      <c r="AB82" s="67">
        <f t="shared" si="19"/>
        <v>72</v>
      </c>
      <c r="AC82" s="55"/>
    </row>
    <row r="83" spans="1:29" ht="15.75" customHeight="1" x14ac:dyDescent="0.25">
      <c r="A83" s="235"/>
      <c r="B83" s="75" t="s">
        <v>87</v>
      </c>
      <c r="C83" s="75">
        <v>1067.9000000000001</v>
      </c>
      <c r="D83" s="75">
        <v>11</v>
      </c>
      <c r="E83" s="158">
        <v>819.9</v>
      </c>
      <c r="F83" s="160">
        <v>5</v>
      </c>
      <c r="G83" s="158">
        <v>983</v>
      </c>
      <c r="H83" s="158">
        <v>4</v>
      </c>
      <c r="I83" s="158">
        <v>740.9</v>
      </c>
      <c r="J83" s="160">
        <v>14.3</v>
      </c>
      <c r="K83" s="158">
        <v>615.20000000000005</v>
      </c>
      <c r="L83" s="160">
        <v>8</v>
      </c>
      <c r="M83" s="158">
        <v>474</v>
      </c>
      <c r="N83" s="160">
        <v>8</v>
      </c>
      <c r="O83" s="154">
        <v>730</v>
      </c>
      <c r="P83" s="203"/>
      <c r="Q83" s="212">
        <v>515</v>
      </c>
      <c r="R83" s="233">
        <v>23</v>
      </c>
      <c r="S83" s="225">
        <v>785</v>
      </c>
      <c r="T83" s="225">
        <v>1</v>
      </c>
      <c r="U83" s="163"/>
      <c r="V83" s="66"/>
      <c r="W83" s="66"/>
      <c r="X83" s="66"/>
      <c r="Y83" s="66"/>
      <c r="Z83" s="66"/>
      <c r="AA83" s="67">
        <f t="shared" si="18"/>
        <v>6730.9000000000005</v>
      </c>
      <c r="AB83" s="67">
        <f t="shared" si="19"/>
        <v>74.3</v>
      </c>
      <c r="AC83" s="55"/>
    </row>
    <row r="84" spans="1:29" ht="15.75" customHeight="1" x14ac:dyDescent="0.25">
      <c r="A84" s="235"/>
      <c r="B84" s="75" t="s">
        <v>132</v>
      </c>
      <c r="C84" s="75">
        <v>1220</v>
      </c>
      <c r="D84" s="75">
        <v>20</v>
      </c>
      <c r="E84" s="193">
        <v>902.8</v>
      </c>
      <c r="F84" s="160">
        <v>47.3</v>
      </c>
      <c r="G84" s="158">
        <v>1580.2</v>
      </c>
      <c r="H84" s="158">
        <v>84</v>
      </c>
      <c r="I84" s="158">
        <v>910.5</v>
      </c>
      <c r="J84" s="160">
        <v>27</v>
      </c>
      <c r="K84" s="158">
        <v>1162.4000000000001</v>
      </c>
      <c r="L84" s="160">
        <v>53</v>
      </c>
      <c r="M84" s="158">
        <v>851.3</v>
      </c>
      <c r="N84" s="160">
        <v>36</v>
      </c>
      <c r="O84" s="154">
        <v>1301.5999999999999</v>
      </c>
      <c r="P84" s="203">
        <v>4</v>
      </c>
      <c r="Q84" s="211">
        <v>1278</v>
      </c>
      <c r="R84" s="233">
        <v>1</v>
      </c>
      <c r="S84" s="224">
        <v>1287</v>
      </c>
      <c r="T84" s="225">
        <v>20</v>
      </c>
      <c r="U84" s="163"/>
      <c r="V84" s="66"/>
      <c r="W84" s="66"/>
      <c r="X84" s="66"/>
      <c r="Y84" s="66"/>
      <c r="Z84" s="66"/>
      <c r="AA84" s="67">
        <f t="shared" si="18"/>
        <v>10493.8</v>
      </c>
      <c r="AB84" s="67">
        <f t="shared" si="19"/>
        <v>292.3</v>
      </c>
      <c r="AC84" s="55"/>
    </row>
    <row r="85" spans="1:29" ht="15.75" customHeight="1" x14ac:dyDescent="0.25">
      <c r="A85" s="235"/>
      <c r="B85" s="75" t="s">
        <v>133</v>
      </c>
      <c r="C85" s="75">
        <v>973</v>
      </c>
      <c r="D85" s="75">
        <v>47</v>
      </c>
      <c r="E85" s="195">
        <v>826.9</v>
      </c>
      <c r="F85" s="160">
        <v>31</v>
      </c>
      <c r="G85" s="158">
        <v>450</v>
      </c>
      <c r="H85" s="158">
        <v>2</v>
      </c>
      <c r="I85" s="186">
        <v>957.8</v>
      </c>
      <c r="J85" s="160">
        <v>50</v>
      </c>
      <c r="K85" s="158">
        <v>377.6</v>
      </c>
      <c r="L85" s="160">
        <v>19</v>
      </c>
      <c r="M85" s="158">
        <v>470</v>
      </c>
      <c r="N85" s="160">
        <v>48</v>
      </c>
      <c r="O85" s="154">
        <v>848.5</v>
      </c>
      <c r="P85" s="203">
        <v>22</v>
      </c>
      <c r="Q85" s="211">
        <v>1112</v>
      </c>
      <c r="R85" s="233">
        <v>35</v>
      </c>
      <c r="S85" s="224">
        <v>1017</v>
      </c>
      <c r="T85" s="229"/>
      <c r="U85" s="163"/>
      <c r="V85" s="66"/>
      <c r="W85" s="66"/>
      <c r="X85" s="66"/>
      <c r="Y85" s="66"/>
      <c r="Z85" s="66"/>
      <c r="AA85" s="67">
        <f t="shared" si="18"/>
        <v>7032.7999999999993</v>
      </c>
      <c r="AB85" s="67">
        <f t="shared" si="19"/>
        <v>254</v>
      </c>
      <c r="AC85" s="55"/>
    </row>
    <row r="86" spans="1:29" ht="15.75" customHeight="1" x14ac:dyDescent="0.25">
      <c r="A86" s="235"/>
      <c r="B86" s="75" t="s">
        <v>134</v>
      </c>
      <c r="C86" s="75">
        <v>749</v>
      </c>
      <c r="D86" s="75">
        <v>14.5</v>
      </c>
      <c r="E86" s="194">
        <v>642</v>
      </c>
      <c r="F86" s="160"/>
      <c r="G86" s="158">
        <v>617.5</v>
      </c>
      <c r="H86" s="158">
        <v>8</v>
      </c>
      <c r="I86" s="158">
        <v>585.6</v>
      </c>
      <c r="J86" s="160">
        <v>20.399999999999999</v>
      </c>
      <c r="K86" s="158">
        <v>500</v>
      </c>
      <c r="L86" s="160">
        <v>25.2</v>
      </c>
      <c r="M86" s="158">
        <v>823.5</v>
      </c>
      <c r="N86" s="164">
        <v>19.5</v>
      </c>
      <c r="O86" s="154">
        <v>594.5</v>
      </c>
      <c r="P86" s="203">
        <v>18</v>
      </c>
      <c r="Q86" s="212">
        <v>425</v>
      </c>
      <c r="R86" s="233">
        <v>10</v>
      </c>
      <c r="S86" s="225">
        <v>542</v>
      </c>
      <c r="T86" s="229"/>
      <c r="U86" s="163"/>
      <c r="V86" s="66"/>
      <c r="W86" s="66"/>
      <c r="X86" s="66"/>
      <c r="Y86" s="66"/>
      <c r="Z86" s="66"/>
      <c r="AA86" s="67">
        <f t="shared" si="18"/>
        <v>5479.1</v>
      </c>
      <c r="AB86" s="67">
        <f t="shared" si="19"/>
        <v>115.6</v>
      </c>
      <c r="AC86" s="55"/>
    </row>
    <row r="87" spans="1:29" ht="15.75" customHeight="1" x14ac:dyDescent="0.25">
      <c r="A87" s="235"/>
      <c r="B87" s="75" t="s">
        <v>135</v>
      </c>
      <c r="C87" s="75">
        <v>1286</v>
      </c>
      <c r="D87" s="75"/>
      <c r="E87" s="165">
        <v>1343.9</v>
      </c>
      <c r="F87" s="166"/>
      <c r="G87" s="158">
        <v>1248</v>
      </c>
      <c r="H87" s="158"/>
      <c r="I87" s="187">
        <v>1077</v>
      </c>
      <c r="J87" s="166"/>
      <c r="K87" s="165">
        <v>1042</v>
      </c>
      <c r="L87" s="160">
        <v>4</v>
      </c>
      <c r="M87" s="158">
        <v>1132</v>
      </c>
      <c r="N87" s="160">
        <v>5</v>
      </c>
      <c r="O87" s="154">
        <v>942.9</v>
      </c>
      <c r="P87" s="203">
        <v>0.5</v>
      </c>
      <c r="Q87" s="212">
        <v>790</v>
      </c>
      <c r="R87" s="232"/>
      <c r="S87" s="225">
        <v>892</v>
      </c>
      <c r="T87" s="229"/>
      <c r="U87" s="163"/>
      <c r="V87" s="66"/>
      <c r="W87" s="66"/>
      <c r="X87" s="66"/>
      <c r="Y87" s="66"/>
      <c r="Z87" s="66"/>
      <c r="AA87" s="67">
        <f t="shared" si="18"/>
        <v>9753.7999999999993</v>
      </c>
      <c r="AB87" s="67">
        <f t="shared" si="19"/>
        <v>9.5</v>
      </c>
      <c r="AC87" s="55"/>
    </row>
    <row r="88" spans="1:29" ht="15.75" customHeight="1" x14ac:dyDescent="0.25">
      <c r="A88" s="235"/>
      <c r="B88" s="75" t="s">
        <v>136</v>
      </c>
      <c r="C88" s="75">
        <v>906</v>
      </c>
      <c r="D88" s="75">
        <v>12</v>
      </c>
      <c r="E88" s="165">
        <v>406.5</v>
      </c>
      <c r="F88" s="166">
        <v>12</v>
      </c>
      <c r="G88" s="158">
        <v>528</v>
      </c>
      <c r="H88" s="158">
        <v>21</v>
      </c>
      <c r="I88" s="187">
        <v>650.6</v>
      </c>
      <c r="J88" s="166">
        <v>22.6</v>
      </c>
      <c r="K88" s="165">
        <v>681.5</v>
      </c>
      <c r="L88" s="160">
        <v>22.1</v>
      </c>
      <c r="M88" s="158">
        <v>360.8</v>
      </c>
      <c r="N88" s="160">
        <v>11</v>
      </c>
      <c r="O88" s="154">
        <v>745</v>
      </c>
      <c r="P88" s="203">
        <v>8</v>
      </c>
      <c r="Q88" s="212">
        <v>430</v>
      </c>
      <c r="R88" s="233">
        <v>14</v>
      </c>
      <c r="S88" s="225">
        <v>390</v>
      </c>
      <c r="T88" s="229"/>
      <c r="U88" s="163"/>
      <c r="V88" s="66"/>
      <c r="W88" s="66"/>
      <c r="X88" s="66"/>
      <c r="Y88" s="66"/>
      <c r="Z88" s="66"/>
      <c r="AA88" s="67">
        <f t="shared" si="18"/>
        <v>5098.3999999999996</v>
      </c>
      <c r="AB88" s="67">
        <f t="shared" si="19"/>
        <v>122.69999999999999</v>
      </c>
      <c r="AC88" s="55"/>
    </row>
    <row r="89" spans="1:29" ht="15.75" customHeight="1" x14ac:dyDescent="0.25">
      <c r="A89" s="235"/>
      <c r="B89" s="75" t="s">
        <v>137</v>
      </c>
      <c r="C89" s="75"/>
      <c r="D89" s="75"/>
      <c r="E89" s="165"/>
      <c r="F89" s="166"/>
      <c r="G89" s="158"/>
      <c r="H89" s="158"/>
      <c r="I89" s="187"/>
      <c r="J89" s="166"/>
      <c r="K89" s="165"/>
      <c r="L89" s="160"/>
      <c r="M89" s="158"/>
      <c r="N89" s="160"/>
      <c r="O89" s="154"/>
      <c r="P89" s="203"/>
      <c r="Q89" s="210"/>
      <c r="R89" s="232"/>
      <c r="S89" s="229"/>
      <c r="T89" s="229"/>
      <c r="U89" s="163"/>
      <c r="V89" s="66"/>
      <c r="W89" s="66"/>
      <c r="X89" s="66"/>
      <c r="Y89" s="66"/>
      <c r="Z89" s="66"/>
      <c r="AA89" s="67">
        <f t="shared" si="18"/>
        <v>0</v>
      </c>
      <c r="AB89" s="67">
        <f t="shared" si="19"/>
        <v>0</v>
      </c>
      <c r="AC89" s="55"/>
    </row>
    <row r="90" spans="1:29" ht="15.75" customHeight="1" x14ac:dyDescent="0.25">
      <c r="A90" s="235"/>
      <c r="B90" s="75" t="s">
        <v>138</v>
      </c>
      <c r="C90" s="75">
        <v>892</v>
      </c>
      <c r="D90" s="75">
        <v>25.3</v>
      </c>
      <c r="E90" s="165">
        <v>587</v>
      </c>
      <c r="F90" s="166">
        <v>3.8</v>
      </c>
      <c r="G90" s="158">
        <v>505</v>
      </c>
      <c r="H90" s="158">
        <v>11.2</v>
      </c>
      <c r="I90" s="187">
        <v>247</v>
      </c>
      <c r="J90" s="166">
        <v>3.3</v>
      </c>
      <c r="K90" s="165">
        <v>686.2</v>
      </c>
      <c r="L90" s="160">
        <v>8.5</v>
      </c>
      <c r="M90" s="158">
        <v>335.5</v>
      </c>
      <c r="N90" s="160"/>
      <c r="O90" s="154">
        <v>375</v>
      </c>
      <c r="P90" s="203"/>
      <c r="Q90" s="212">
        <v>508</v>
      </c>
      <c r="R90" s="232"/>
      <c r="S90" s="225">
        <v>437</v>
      </c>
      <c r="T90" s="229"/>
      <c r="U90" s="163"/>
      <c r="V90" s="66"/>
      <c r="W90" s="66"/>
      <c r="X90" s="66"/>
      <c r="Y90" s="66"/>
      <c r="Z90" s="66"/>
      <c r="AA90" s="67">
        <f t="shared" si="18"/>
        <v>4572.7</v>
      </c>
      <c r="AB90" s="67">
        <f t="shared" si="19"/>
        <v>52.099999999999994</v>
      </c>
      <c r="AC90" s="55"/>
    </row>
    <row r="91" spans="1:29" ht="15.75" customHeight="1" x14ac:dyDescent="0.25">
      <c r="A91" s="235"/>
      <c r="B91" s="75" t="s">
        <v>139</v>
      </c>
      <c r="C91" s="75">
        <v>365</v>
      </c>
      <c r="D91" s="75"/>
      <c r="E91" s="165">
        <v>372</v>
      </c>
      <c r="F91" s="166"/>
      <c r="G91" s="158">
        <v>612</v>
      </c>
      <c r="H91" s="158"/>
      <c r="I91" s="187">
        <v>534.29999999999995</v>
      </c>
      <c r="J91" s="166"/>
      <c r="K91" s="165">
        <v>730.8</v>
      </c>
      <c r="L91" s="160"/>
      <c r="M91" s="158">
        <v>235.7</v>
      </c>
      <c r="N91" s="160"/>
      <c r="O91" s="154">
        <v>343</v>
      </c>
      <c r="P91" s="203"/>
      <c r="Q91" s="212">
        <v>442</v>
      </c>
      <c r="R91" s="232"/>
      <c r="S91" s="225">
        <v>509</v>
      </c>
      <c r="T91" s="229"/>
      <c r="U91" s="163"/>
      <c r="V91" s="66"/>
      <c r="W91" s="66"/>
      <c r="X91" s="66"/>
      <c r="Y91" s="66"/>
      <c r="Z91" s="66"/>
      <c r="AA91" s="67">
        <f t="shared" si="18"/>
        <v>4143.7999999999993</v>
      </c>
      <c r="AB91" s="67">
        <f t="shared" si="19"/>
        <v>0</v>
      </c>
      <c r="AC91" s="55"/>
    </row>
    <row r="92" spans="1:29" ht="15.75" customHeight="1" x14ac:dyDescent="0.25">
      <c r="A92" s="235"/>
      <c r="B92" s="75" t="s">
        <v>140</v>
      </c>
      <c r="C92" s="75">
        <v>721</v>
      </c>
      <c r="D92" s="75">
        <v>27</v>
      </c>
      <c r="E92" s="165">
        <v>498.2</v>
      </c>
      <c r="F92" s="166">
        <v>33</v>
      </c>
      <c r="G92" s="158">
        <v>474.8</v>
      </c>
      <c r="H92" s="158">
        <v>43</v>
      </c>
      <c r="I92" s="187">
        <v>372.9</v>
      </c>
      <c r="J92" s="166">
        <v>28</v>
      </c>
      <c r="K92" s="165">
        <v>798.3</v>
      </c>
      <c r="L92" s="160">
        <v>23.6</v>
      </c>
      <c r="M92" s="158">
        <v>409.4</v>
      </c>
      <c r="N92" s="160"/>
      <c r="O92" s="154">
        <v>318.5</v>
      </c>
      <c r="P92" s="203"/>
      <c r="Q92" s="212">
        <v>560</v>
      </c>
      <c r="R92" s="233">
        <v>1</v>
      </c>
      <c r="S92" s="225">
        <v>475</v>
      </c>
      <c r="T92" s="229"/>
      <c r="U92" s="163"/>
      <c r="V92" s="66"/>
      <c r="W92" s="66"/>
      <c r="X92" s="66"/>
      <c r="Y92" s="66"/>
      <c r="Z92" s="66"/>
      <c r="AA92" s="67">
        <f t="shared" si="18"/>
        <v>4628.1000000000004</v>
      </c>
      <c r="AB92" s="67">
        <f t="shared" si="19"/>
        <v>155.6</v>
      </c>
      <c r="AC92" s="55"/>
    </row>
    <row r="93" spans="1:29" ht="15.75" customHeight="1" x14ac:dyDescent="0.25">
      <c r="A93" s="235"/>
      <c r="B93" s="75" t="s">
        <v>141</v>
      </c>
      <c r="C93" s="75"/>
      <c r="D93" s="75"/>
      <c r="E93" s="165"/>
      <c r="F93" s="166"/>
      <c r="G93" s="158"/>
      <c r="H93" s="158"/>
      <c r="I93" s="187"/>
      <c r="J93" s="166"/>
      <c r="K93" s="165"/>
      <c r="L93" s="160"/>
      <c r="M93" s="158"/>
      <c r="N93" s="160"/>
      <c r="O93" s="154"/>
      <c r="P93" s="203"/>
      <c r="Q93" s="213"/>
      <c r="R93" s="232"/>
      <c r="S93" s="229"/>
      <c r="T93" s="229"/>
      <c r="U93" s="163"/>
      <c r="V93" s="66"/>
      <c r="W93" s="66"/>
      <c r="X93" s="66"/>
      <c r="Y93" s="66"/>
      <c r="Z93" s="66"/>
      <c r="AA93" s="67">
        <f t="shared" si="18"/>
        <v>0</v>
      </c>
      <c r="AB93" s="67">
        <f t="shared" si="19"/>
        <v>0</v>
      </c>
      <c r="AC93" s="55"/>
    </row>
    <row r="94" spans="1:29" ht="15.75" customHeight="1" x14ac:dyDescent="0.25">
      <c r="A94" s="235"/>
      <c r="B94" s="75" t="s">
        <v>142</v>
      </c>
      <c r="C94" s="75">
        <v>510</v>
      </c>
      <c r="D94" s="75">
        <v>20.6</v>
      </c>
      <c r="E94" s="165">
        <v>637.9</v>
      </c>
      <c r="F94" s="166">
        <v>7</v>
      </c>
      <c r="G94" s="158">
        <v>211.8</v>
      </c>
      <c r="H94" s="158">
        <v>17</v>
      </c>
      <c r="I94" s="186">
        <v>485.8</v>
      </c>
      <c r="J94" s="166">
        <v>32.799999999999997</v>
      </c>
      <c r="K94" s="165">
        <v>659.5</v>
      </c>
      <c r="L94" s="160">
        <v>23.9</v>
      </c>
      <c r="M94" s="158">
        <v>426.8</v>
      </c>
      <c r="N94" s="164">
        <v>6.5</v>
      </c>
      <c r="O94" s="154">
        <v>363.2</v>
      </c>
      <c r="P94" s="203">
        <v>9</v>
      </c>
      <c r="Q94" s="214">
        <v>293</v>
      </c>
      <c r="R94" s="233">
        <v>2</v>
      </c>
      <c r="S94" s="225">
        <v>380</v>
      </c>
      <c r="T94" s="229"/>
      <c r="U94" s="163"/>
      <c r="V94" s="66"/>
      <c r="W94" s="66"/>
      <c r="X94" s="66"/>
      <c r="Y94" s="66"/>
      <c r="Z94" s="66"/>
      <c r="AA94" s="67">
        <f t="shared" si="18"/>
        <v>3968</v>
      </c>
      <c r="AB94" s="67">
        <f t="shared" si="19"/>
        <v>118.80000000000001</v>
      </c>
      <c r="AC94" s="55"/>
    </row>
    <row r="95" spans="1:29" ht="15.75" customHeight="1" x14ac:dyDescent="0.25">
      <c r="A95" s="235"/>
      <c r="B95" s="75" t="s">
        <v>143</v>
      </c>
      <c r="C95" s="75">
        <v>353</v>
      </c>
      <c r="D95" s="75">
        <v>4</v>
      </c>
      <c r="E95" s="165">
        <v>618.4</v>
      </c>
      <c r="F95" s="166">
        <v>22.9</v>
      </c>
      <c r="G95" s="158">
        <v>546.9</v>
      </c>
      <c r="H95" s="158">
        <v>36</v>
      </c>
      <c r="I95" s="187">
        <v>370.4</v>
      </c>
      <c r="J95" s="166">
        <v>13.8</v>
      </c>
      <c r="K95" s="165">
        <v>547</v>
      </c>
      <c r="L95" s="160">
        <v>22</v>
      </c>
      <c r="M95" s="158">
        <v>414.1</v>
      </c>
      <c r="N95" s="160">
        <v>25</v>
      </c>
      <c r="O95" s="154">
        <v>275</v>
      </c>
      <c r="P95" s="203"/>
      <c r="Q95" s="214">
        <v>470</v>
      </c>
      <c r="R95" s="233">
        <v>21</v>
      </c>
      <c r="S95" s="225">
        <v>455</v>
      </c>
      <c r="T95" s="229"/>
      <c r="U95" s="163"/>
      <c r="V95" s="66"/>
      <c r="W95" s="66"/>
      <c r="X95" s="66"/>
      <c r="Y95" s="66"/>
      <c r="Z95" s="66"/>
      <c r="AA95" s="67">
        <f t="shared" si="18"/>
        <v>4049.7999999999997</v>
      </c>
      <c r="AB95" s="67">
        <f t="shared" si="19"/>
        <v>144.69999999999999</v>
      </c>
      <c r="AC95" s="55"/>
    </row>
    <row r="96" spans="1:29" ht="15.75" customHeight="1" x14ac:dyDescent="0.25">
      <c r="A96" s="235"/>
      <c r="B96" s="75" t="s">
        <v>144</v>
      </c>
      <c r="C96" s="75">
        <v>614</v>
      </c>
      <c r="D96" s="75">
        <v>49</v>
      </c>
      <c r="E96" s="158">
        <v>509.5</v>
      </c>
      <c r="F96" s="160">
        <v>18.3</v>
      </c>
      <c r="G96" s="158">
        <v>490.1</v>
      </c>
      <c r="H96" s="158">
        <v>16.5</v>
      </c>
      <c r="I96" s="158">
        <v>438.6</v>
      </c>
      <c r="J96" s="160">
        <v>5.4</v>
      </c>
      <c r="K96" s="158">
        <v>551</v>
      </c>
      <c r="L96" s="160">
        <v>29</v>
      </c>
      <c r="M96" s="158">
        <v>568.29999999999995</v>
      </c>
      <c r="N96" s="160">
        <v>10</v>
      </c>
      <c r="O96" s="154">
        <v>15</v>
      </c>
      <c r="P96" s="203"/>
      <c r="Q96" s="214">
        <v>602</v>
      </c>
      <c r="R96" s="232"/>
      <c r="S96" s="225">
        <v>498</v>
      </c>
      <c r="T96" s="229"/>
      <c r="U96" s="163"/>
      <c r="V96" s="66"/>
      <c r="W96" s="66"/>
      <c r="X96" s="66"/>
      <c r="Y96" s="66"/>
      <c r="Z96" s="66"/>
      <c r="AA96" s="67">
        <f t="shared" si="18"/>
        <v>4286.5</v>
      </c>
      <c r="AB96" s="67">
        <f t="shared" si="19"/>
        <v>128.19999999999999</v>
      </c>
      <c r="AC96" s="55"/>
    </row>
    <row r="97" spans="1:29" ht="15.75" customHeight="1" x14ac:dyDescent="0.25">
      <c r="A97" s="235"/>
      <c r="B97" s="75" t="s">
        <v>145</v>
      </c>
      <c r="C97" s="75"/>
      <c r="D97" s="75"/>
      <c r="E97" s="158"/>
      <c r="F97" s="160"/>
      <c r="G97" s="158"/>
      <c r="H97" s="158"/>
      <c r="I97" s="158"/>
      <c r="J97" s="160"/>
      <c r="K97" s="158"/>
      <c r="L97" s="160"/>
      <c r="M97" s="158"/>
      <c r="N97" s="160"/>
      <c r="O97" s="154"/>
      <c r="P97" s="203"/>
      <c r="Q97" s="213"/>
      <c r="R97" s="232"/>
      <c r="S97" s="229"/>
      <c r="T97" s="229"/>
      <c r="U97" s="163"/>
      <c r="V97" s="66"/>
      <c r="W97" s="66"/>
      <c r="X97" s="66"/>
      <c r="Y97" s="66"/>
      <c r="Z97" s="66"/>
      <c r="AA97" s="67">
        <f t="shared" si="18"/>
        <v>0</v>
      </c>
      <c r="AB97" s="67">
        <f t="shared" si="19"/>
        <v>0</v>
      </c>
      <c r="AC97" s="55"/>
    </row>
    <row r="98" spans="1:29" ht="15.75" customHeight="1" x14ac:dyDescent="0.25">
      <c r="A98" s="235"/>
      <c r="B98" s="75" t="s">
        <v>146</v>
      </c>
      <c r="C98" s="75">
        <v>66</v>
      </c>
      <c r="D98" s="75"/>
      <c r="E98" s="158"/>
      <c r="F98" s="160"/>
      <c r="G98" s="158"/>
      <c r="H98" s="158"/>
      <c r="I98" s="158"/>
      <c r="J98" s="160"/>
      <c r="K98" s="158"/>
      <c r="L98" s="160"/>
      <c r="M98" s="158"/>
      <c r="N98" s="160"/>
      <c r="O98" s="154"/>
      <c r="P98" s="203"/>
      <c r="Q98" s="213"/>
      <c r="R98" s="232"/>
      <c r="S98" s="229"/>
      <c r="T98" s="229"/>
      <c r="U98" s="163"/>
      <c r="V98" s="66"/>
      <c r="W98" s="66"/>
      <c r="X98" s="66"/>
      <c r="Y98" s="66"/>
      <c r="Z98" s="66"/>
      <c r="AA98" s="67">
        <f t="shared" si="18"/>
        <v>66</v>
      </c>
      <c r="AB98" s="67">
        <f t="shared" si="19"/>
        <v>0</v>
      </c>
      <c r="AC98" s="55"/>
    </row>
    <row r="99" spans="1:29" ht="15.75" customHeight="1" x14ac:dyDescent="0.25">
      <c r="A99" s="235"/>
      <c r="B99" s="75" t="s">
        <v>147</v>
      </c>
      <c r="C99" s="75">
        <v>330.6</v>
      </c>
      <c r="D99" s="75"/>
      <c r="E99" s="158"/>
      <c r="F99" s="160"/>
      <c r="G99" s="158"/>
      <c r="H99" s="158"/>
      <c r="I99" s="158"/>
      <c r="J99" s="160"/>
      <c r="K99" s="158"/>
      <c r="L99" s="160"/>
      <c r="M99" s="158"/>
      <c r="N99" s="160"/>
      <c r="O99" s="154"/>
      <c r="P99" s="203"/>
      <c r="Q99" s="213"/>
      <c r="R99" s="232"/>
      <c r="S99" s="229"/>
      <c r="T99" s="229"/>
      <c r="U99" s="163"/>
      <c r="V99" s="66"/>
      <c r="W99" s="66"/>
      <c r="X99" s="66"/>
      <c r="Y99" s="66"/>
      <c r="Z99" s="66"/>
      <c r="AA99" s="67">
        <f t="shared" si="18"/>
        <v>330.6</v>
      </c>
      <c r="AB99" s="67">
        <f t="shared" si="19"/>
        <v>0</v>
      </c>
      <c r="AC99" s="55"/>
    </row>
    <row r="100" spans="1:29" ht="15.75" customHeight="1" x14ac:dyDescent="0.25">
      <c r="A100" s="235"/>
      <c r="B100" s="75" t="s">
        <v>148</v>
      </c>
      <c r="C100" s="75"/>
      <c r="D100" s="75"/>
      <c r="E100" s="158"/>
      <c r="F100" s="160"/>
      <c r="G100" s="158"/>
      <c r="H100" s="158"/>
      <c r="I100" s="158"/>
      <c r="J100" s="160"/>
      <c r="K100" s="158"/>
      <c r="L100" s="166"/>
      <c r="M100" s="158"/>
      <c r="N100" s="160"/>
      <c r="O100" s="154"/>
      <c r="P100" s="203"/>
      <c r="Q100" s="213"/>
      <c r="R100" s="232"/>
      <c r="S100" s="229"/>
      <c r="T100" s="229"/>
      <c r="U100" s="163"/>
      <c r="V100" s="66"/>
      <c r="W100" s="66"/>
      <c r="X100" s="66"/>
      <c r="Y100" s="66"/>
      <c r="Z100" s="66"/>
      <c r="AA100" s="67">
        <f t="shared" si="18"/>
        <v>0</v>
      </c>
      <c r="AB100" s="67">
        <f t="shared" si="19"/>
        <v>0</v>
      </c>
      <c r="AC100" s="55"/>
    </row>
    <row r="101" spans="1:29" ht="15.75" customHeight="1" x14ac:dyDescent="0.25">
      <c r="A101" s="235"/>
      <c r="B101" s="75" t="s">
        <v>149</v>
      </c>
      <c r="C101" s="75"/>
      <c r="D101" s="75"/>
      <c r="E101" s="158"/>
      <c r="F101" s="158"/>
      <c r="G101" s="158"/>
      <c r="H101" s="158"/>
      <c r="I101" s="158"/>
      <c r="J101" s="160"/>
      <c r="K101" s="158"/>
      <c r="L101" s="160"/>
      <c r="M101" s="158"/>
      <c r="N101" s="160"/>
      <c r="O101" s="154"/>
      <c r="P101" s="203"/>
      <c r="Q101" s="213"/>
      <c r="R101" s="232"/>
      <c r="S101" s="229"/>
      <c r="T101" s="229"/>
      <c r="U101" s="163"/>
      <c r="V101" s="66"/>
      <c r="W101" s="66"/>
      <c r="X101" s="66"/>
      <c r="Y101" s="66"/>
      <c r="Z101" s="66"/>
      <c r="AA101" s="67">
        <f t="shared" si="18"/>
        <v>0</v>
      </c>
      <c r="AB101" s="67">
        <f t="shared" si="19"/>
        <v>0</v>
      </c>
      <c r="AC101" s="55"/>
    </row>
    <row r="102" spans="1:29" ht="15.75" customHeight="1" x14ac:dyDescent="0.25">
      <c r="A102" s="235"/>
      <c r="B102" s="75" t="s">
        <v>150</v>
      </c>
      <c r="C102" s="75">
        <v>458</v>
      </c>
      <c r="D102" s="75"/>
      <c r="E102" s="158">
        <v>386.8</v>
      </c>
      <c r="F102" s="158"/>
      <c r="G102" s="158">
        <v>133.5</v>
      </c>
      <c r="H102" s="158"/>
      <c r="I102" s="158">
        <v>240.3</v>
      </c>
      <c r="J102" s="160"/>
      <c r="K102" s="158">
        <v>504.2</v>
      </c>
      <c r="L102" s="160"/>
      <c r="M102" s="158">
        <v>116</v>
      </c>
      <c r="N102" s="160"/>
      <c r="O102" s="154"/>
      <c r="P102" s="203"/>
      <c r="Q102" s="213"/>
      <c r="R102" s="232"/>
      <c r="S102" s="229"/>
      <c r="T102" s="229"/>
      <c r="U102" s="163"/>
      <c r="V102" s="66"/>
      <c r="W102" s="66"/>
      <c r="X102" s="66"/>
      <c r="Y102" s="66"/>
      <c r="Z102" s="66"/>
      <c r="AA102" s="67">
        <f t="shared" si="18"/>
        <v>1838.8</v>
      </c>
      <c r="AB102" s="67">
        <f t="shared" si="19"/>
        <v>0</v>
      </c>
      <c r="AC102" s="55"/>
    </row>
    <row r="103" spans="1:29" ht="15.75" customHeight="1" x14ac:dyDescent="0.25">
      <c r="A103" s="235"/>
      <c r="B103" s="75" t="s">
        <v>151</v>
      </c>
      <c r="C103" s="75">
        <v>350</v>
      </c>
      <c r="D103" s="75"/>
      <c r="E103" s="158">
        <v>58</v>
      </c>
      <c r="F103" s="158"/>
      <c r="G103" s="158">
        <v>238</v>
      </c>
      <c r="H103" s="158"/>
      <c r="I103" s="158">
        <v>296</v>
      </c>
      <c r="J103" s="158"/>
      <c r="K103" s="158">
        <v>418.6</v>
      </c>
      <c r="L103" s="158"/>
      <c r="M103" s="158">
        <v>318.5</v>
      </c>
      <c r="N103" s="158"/>
      <c r="O103" s="154">
        <v>400.8</v>
      </c>
      <c r="P103" s="203"/>
      <c r="Q103" s="214">
        <v>350</v>
      </c>
      <c r="R103" s="232"/>
      <c r="S103" s="225">
        <v>322</v>
      </c>
      <c r="T103" s="229"/>
      <c r="U103" s="163"/>
      <c r="V103" s="66"/>
      <c r="W103" s="66"/>
      <c r="X103" s="66"/>
      <c r="Y103" s="66"/>
      <c r="Z103" s="66"/>
      <c r="AA103" s="67">
        <f t="shared" si="18"/>
        <v>2751.9</v>
      </c>
      <c r="AB103" s="67">
        <f t="shared" si="19"/>
        <v>0</v>
      </c>
      <c r="AC103" s="55"/>
    </row>
    <row r="104" spans="1:29" ht="25.5" customHeight="1" x14ac:dyDescent="0.25">
      <c r="A104" s="235"/>
      <c r="B104" s="75" t="s">
        <v>152</v>
      </c>
      <c r="C104" s="75">
        <v>373</v>
      </c>
      <c r="D104" s="75"/>
      <c r="E104" s="158">
        <v>389.8</v>
      </c>
      <c r="F104" s="158"/>
      <c r="G104" s="158">
        <v>364.7</v>
      </c>
      <c r="H104" s="158"/>
      <c r="I104" s="158">
        <v>233.9</v>
      </c>
      <c r="J104" s="158"/>
      <c r="K104" s="158">
        <v>487.8</v>
      </c>
      <c r="L104" s="158"/>
      <c r="M104" s="158">
        <v>417</v>
      </c>
      <c r="N104" s="158"/>
      <c r="O104" s="154">
        <v>376</v>
      </c>
      <c r="P104" s="205"/>
      <c r="Q104" s="214">
        <v>370</v>
      </c>
      <c r="R104" s="232"/>
      <c r="S104" s="225">
        <v>320</v>
      </c>
      <c r="T104" s="229"/>
      <c r="U104" s="163"/>
      <c r="V104" s="66"/>
      <c r="W104" s="66"/>
      <c r="X104" s="66"/>
      <c r="Y104" s="66"/>
      <c r="Z104" s="66"/>
      <c r="AA104" s="67">
        <f t="shared" si="18"/>
        <v>3332.2</v>
      </c>
      <c r="AB104" s="67">
        <f t="shared" si="19"/>
        <v>0</v>
      </c>
      <c r="AC104" s="55"/>
    </row>
    <row r="105" spans="1:29" ht="15.75" customHeight="1" x14ac:dyDescent="0.25">
      <c r="A105" s="235"/>
      <c r="B105" s="75" t="s">
        <v>153</v>
      </c>
      <c r="C105" s="75">
        <v>228</v>
      </c>
      <c r="D105" s="75"/>
      <c r="E105" s="158">
        <v>341.5</v>
      </c>
      <c r="F105" s="158"/>
      <c r="G105" s="158">
        <v>337</v>
      </c>
      <c r="H105" s="158"/>
      <c r="I105" s="158">
        <v>354.5</v>
      </c>
      <c r="J105" s="158"/>
      <c r="K105" s="158">
        <v>463.5</v>
      </c>
      <c r="L105" s="158"/>
      <c r="M105" s="158">
        <v>252.8</v>
      </c>
      <c r="N105" s="158"/>
      <c r="O105" s="154">
        <v>388.2</v>
      </c>
      <c r="P105" s="205"/>
      <c r="Q105" s="214">
        <v>460</v>
      </c>
      <c r="R105" s="232"/>
      <c r="S105" s="225">
        <v>294</v>
      </c>
      <c r="T105" s="229"/>
      <c r="U105" s="163"/>
      <c r="V105" s="66"/>
      <c r="W105" s="66"/>
      <c r="X105" s="66"/>
      <c r="Y105" s="66"/>
      <c r="Z105" s="66"/>
      <c r="AA105" s="67">
        <f t="shared" si="18"/>
        <v>3119.5</v>
      </c>
      <c r="AB105" s="67">
        <f t="shared" si="19"/>
        <v>0</v>
      </c>
      <c r="AC105" s="55"/>
    </row>
    <row r="106" spans="1:29" ht="15.75" customHeight="1" x14ac:dyDescent="0.25">
      <c r="A106" s="298"/>
      <c r="B106" s="167" t="s">
        <v>234</v>
      </c>
      <c r="C106" s="168"/>
      <c r="D106" s="168"/>
      <c r="E106" s="169"/>
      <c r="F106" s="169"/>
      <c r="G106" s="169"/>
      <c r="H106" s="169"/>
      <c r="I106" s="169"/>
      <c r="J106" s="169"/>
      <c r="K106" s="169"/>
      <c r="L106" s="169"/>
      <c r="M106" s="169">
        <v>252.8</v>
      </c>
      <c r="N106" s="169"/>
      <c r="O106" s="154">
        <v>265</v>
      </c>
      <c r="P106" s="206"/>
      <c r="Q106" s="214">
        <v>285</v>
      </c>
      <c r="R106" s="232"/>
      <c r="S106" s="225">
        <v>314</v>
      </c>
      <c r="T106" s="229"/>
      <c r="U106" s="207"/>
      <c r="V106" s="170"/>
      <c r="W106" s="170"/>
      <c r="X106" s="170"/>
      <c r="Y106" s="170"/>
      <c r="Z106" s="170"/>
      <c r="AA106" s="67">
        <f t="shared" si="18"/>
        <v>1116.8</v>
      </c>
      <c r="AB106" s="67">
        <f t="shared" si="19"/>
        <v>0</v>
      </c>
      <c r="AC106" s="55"/>
    </row>
    <row r="107" spans="1:29" ht="15.75" customHeight="1" x14ac:dyDescent="0.25">
      <c r="A107" s="306" t="s">
        <v>28</v>
      </c>
      <c r="B107" s="307"/>
      <c r="C107" s="74">
        <f>SUM(C68:C106)</f>
        <v>74203</v>
      </c>
      <c r="D107" s="74">
        <f t="shared" ref="D107:AB107" si="20">SUM(D68:D106)</f>
        <v>487.40000000000003</v>
      </c>
      <c r="E107" s="74">
        <f t="shared" si="20"/>
        <v>29058.300000000007</v>
      </c>
      <c r="F107" s="74">
        <f t="shared" si="20"/>
        <v>277.5</v>
      </c>
      <c r="G107" s="74">
        <f t="shared" si="20"/>
        <v>31041.5</v>
      </c>
      <c r="H107" s="74">
        <f t="shared" si="20"/>
        <v>385.2</v>
      </c>
      <c r="I107" s="74">
        <f t="shared" si="20"/>
        <v>28194.1</v>
      </c>
      <c r="J107" s="74">
        <f t="shared" si="20"/>
        <v>362.90000000000003</v>
      </c>
      <c r="K107" s="74">
        <f t="shared" si="20"/>
        <v>33070.699999999997</v>
      </c>
      <c r="L107" s="74">
        <f t="shared" si="20"/>
        <v>432.5</v>
      </c>
      <c r="M107" s="74">
        <f t="shared" si="20"/>
        <v>31207.699999999997</v>
      </c>
      <c r="N107" s="74">
        <f t="shared" si="20"/>
        <v>220</v>
      </c>
      <c r="O107" s="74">
        <f t="shared" si="20"/>
        <v>30255.8</v>
      </c>
      <c r="P107" s="74">
        <f t="shared" si="20"/>
        <v>175.10000000000002</v>
      </c>
      <c r="Q107" s="208">
        <f t="shared" si="20"/>
        <v>30712.7</v>
      </c>
      <c r="R107" s="208">
        <f t="shared" si="20"/>
        <v>198</v>
      </c>
      <c r="S107" s="208">
        <f t="shared" si="20"/>
        <v>31532</v>
      </c>
      <c r="T107" s="208">
        <f t="shared" si="20"/>
        <v>21</v>
      </c>
      <c r="U107" s="74">
        <f t="shared" si="20"/>
        <v>0</v>
      </c>
      <c r="V107" s="74">
        <f t="shared" si="20"/>
        <v>0</v>
      </c>
      <c r="W107" s="74">
        <f t="shared" si="20"/>
        <v>0</v>
      </c>
      <c r="X107" s="74">
        <f t="shared" si="20"/>
        <v>0</v>
      </c>
      <c r="Y107" s="74">
        <f t="shared" si="20"/>
        <v>0</v>
      </c>
      <c r="Z107" s="74">
        <f t="shared" si="20"/>
        <v>0</v>
      </c>
      <c r="AA107" s="74">
        <f t="shared" si="20"/>
        <v>319275.79999999993</v>
      </c>
      <c r="AB107" s="74">
        <f t="shared" si="20"/>
        <v>2559.5999999999995</v>
      </c>
      <c r="AC107" s="55"/>
    </row>
    <row r="108" spans="1:29" ht="15.75" customHeight="1" x14ac:dyDescent="0.25">
      <c r="A108" s="171" t="s">
        <v>154</v>
      </c>
      <c r="B108" s="172" t="s">
        <v>155</v>
      </c>
      <c r="C108" s="172">
        <v>9705</v>
      </c>
      <c r="D108" s="173">
        <v>0</v>
      </c>
      <c r="E108" s="174">
        <v>11569</v>
      </c>
      <c r="F108" s="174">
        <v>0</v>
      </c>
      <c r="G108" s="175">
        <v>11436.2</v>
      </c>
      <c r="H108" s="174"/>
      <c r="I108" s="174">
        <v>37373</v>
      </c>
      <c r="J108" s="174"/>
      <c r="K108" s="154">
        <v>9871.5</v>
      </c>
      <c r="L108" s="174"/>
      <c r="M108" s="154">
        <v>9629</v>
      </c>
      <c r="N108" s="174"/>
      <c r="O108" s="154">
        <v>10629</v>
      </c>
      <c r="P108" s="215"/>
      <c r="Q108" s="216">
        <v>10353</v>
      </c>
      <c r="R108" s="175"/>
      <c r="S108" s="216">
        <v>7222</v>
      </c>
      <c r="T108" s="175"/>
      <c r="U108" s="175"/>
      <c r="V108" s="175"/>
      <c r="W108" s="175"/>
      <c r="X108" s="175"/>
      <c r="Y108" s="175"/>
      <c r="Z108" s="175"/>
      <c r="AA108" s="67">
        <f t="shared" ref="AA108:AA110" si="21">C108+E108+G108+I108+K108+M108+O108+Q108+S108+U108+W108+Y108</f>
        <v>117787.7</v>
      </c>
      <c r="AB108" s="67">
        <f t="shared" ref="AB108:AB110" si="22">D108+F108+H108+J108+L108+N108+P108+R108+T108+V108+X108+Z108</f>
        <v>0</v>
      </c>
      <c r="AC108" s="55"/>
    </row>
    <row r="109" spans="1:29" ht="15.75" customHeight="1" x14ac:dyDescent="0.25">
      <c r="A109" s="330" t="s">
        <v>28</v>
      </c>
      <c r="B109" s="293"/>
      <c r="C109" s="176">
        <f t="shared" ref="C109:AB109" si="23">C108</f>
        <v>9705</v>
      </c>
      <c r="D109" s="176">
        <f t="shared" si="23"/>
        <v>0</v>
      </c>
      <c r="E109" s="176">
        <f t="shared" si="23"/>
        <v>11569</v>
      </c>
      <c r="F109" s="176">
        <f t="shared" si="23"/>
        <v>0</v>
      </c>
      <c r="G109" s="176">
        <f t="shared" si="23"/>
        <v>11436.2</v>
      </c>
      <c r="H109" s="176">
        <f t="shared" si="23"/>
        <v>0</v>
      </c>
      <c r="I109" s="176">
        <f t="shared" si="23"/>
        <v>37373</v>
      </c>
      <c r="J109" s="176">
        <f t="shared" si="23"/>
        <v>0</v>
      </c>
      <c r="K109" s="176">
        <f t="shared" si="23"/>
        <v>9871.5</v>
      </c>
      <c r="L109" s="176">
        <f t="shared" si="23"/>
        <v>0</v>
      </c>
      <c r="M109" s="176">
        <f t="shared" si="23"/>
        <v>9629</v>
      </c>
      <c r="N109" s="176">
        <f t="shared" si="23"/>
        <v>0</v>
      </c>
      <c r="O109" s="176">
        <f t="shared" si="23"/>
        <v>10629</v>
      </c>
      <c r="P109" s="176">
        <f t="shared" si="23"/>
        <v>0</v>
      </c>
      <c r="Q109" s="176">
        <f t="shared" si="23"/>
        <v>10353</v>
      </c>
      <c r="R109" s="176">
        <f t="shared" si="23"/>
        <v>0</v>
      </c>
      <c r="S109" s="176">
        <f t="shared" si="23"/>
        <v>7222</v>
      </c>
      <c r="T109" s="176">
        <f t="shared" si="23"/>
        <v>0</v>
      </c>
      <c r="U109" s="176">
        <f t="shared" si="23"/>
        <v>0</v>
      </c>
      <c r="V109" s="176">
        <f t="shared" si="23"/>
        <v>0</v>
      </c>
      <c r="W109" s="176">
        <f t="shared" si="23"/>
        <v>0</v>
      </c>
      <c r="X109" s="176">
        <f t="shared" si="23"/>
        <v>0</v>
      </c>
      <c r="Y109" s="176">
        <f t="shared" si="23"/>
        <v>0</v>
      </c>
      <c r="Z109" s="176">
        <f t="shared" si="23"/>
        <v>0</v>
      </c>
      <c r="AA109" s="176">
        <f t="shared" si="23"/>
        <v>117787.7</v>
      </c>
      <c r="AB109" s="176">
        <f t="shared" si="23"/>
        <v>0</v>
      </c>
      <c r="AC109" s="55"/>
    </row>
    <row r="110" spans="1:29" ht="15.75" customHeight="1" x14ac:dyDescent="0.25">
      <c r="A110" s="297" t="s">
        <v>156</v>
      </c>
      <c r="B110" s="65" t="s">
        <v>157</v>
      </c>
      <c r="C110" s="65">
        <v>7482</v>
      </c>
      <c r="D110" s="177">
        <v>115.3</v>
      </c>
      <c r="E110" s="66">
        <v>6664.6</v>
      </c>
      <c r="F110" s="142">
        <v>137.1</v>
      </c>
      <c r="G110" s="66">
        <v>7543.2</v>
      </c>
      <c r="H110" s="142">
        <v>100.5</v>
      </c>
      <c r="I110" s="142">
        <v>7515.4</v>
      </c>
      <c r="J110" s="154">
        <v>45.8</v>
      </c>
      <c r="K110" s="154">
        <v>7900.4</v>
      </c>
      <c r="L110" s="154">
        <v>45</v>
      </c>
      <c r="M110" s="154">
        <v>6660</v>
      </c>
      <c r="N110" s="154">
        <v>37</v>
      </c>
      <c r="O110" s="154">
        <v>11288</v>
      </c>
      <c r="P110" s="154">
        <v>64</v>
      </c>
      <c r="Q110" s="154">
        <v>7990</v>
      </c>
      <c r="R110" s="222">
        <v>153</v>
      </c>
      <c r="S110" s="226">
        <v>6823</v>
      </c>
      <c r="T110" s="228">
        <v>153</v>
      </c>
      <c r="U110" s="223"/>
      <c r="V110" s="68"/>
      <c r="W110" s="68"/>
      <c r="X110" s="68"/>
      <c r="Y110" s="68"/>
      <c r="Z110" s="68"/>
      <c r="AA110" s="67">
        <f t="shared" si="21"/>
        <v>69866.600000000006</v>
      </c>
      <c r="AB110" s="67">
        <f t="shared" si="22"/>
        <v>850.7</v>
      </c>
      <c r="AC110" s="55"/>
    </row>
    <row r="111" spans="1:29" ht="15.75" customHeight="1" x14ac:dyDescent="0.25">
      <c r="A111" s="235"/>
      <c r="B111" s="65" t="s">
        <v>158</v>
      </c>
      <c r="C111" s="65">
        <v>10776</v>
      </c>
      <c r="D111" s="65">
        <v>1570</v>
      </c>
      <c r="E111" s="66">
        <v>8969.7999999999993</v>
      </c>
      <c r="F111" s="142">
        <v>1288</v>
      </c>
      <c r="G111" s="196">
        <v>9958</v>
      </c>
      <c r="H111" s="142">
        <v>1656</v>
      </c>
      <c r="I111" s="142">
        <v>10859.2</v>
      </c>
      <c r="J111" s="154">
        <v>1479</v>
      </c>
      <c r="K111" s="154">
        <v>12199.6</v>
      </c>
      <c r="L111" s="154">
        <v>344</v>
      </c>
      <c r="M111" s="202">
        <v>10121.200000000001</v>
      </c>
      <c r="N111" s="154">
        <v>453</v>
      </c>
      <c r="O111" s="154">
        <v>15872</v>
      </c>
      <c r="P111" s="154">
        <v>825</v>
      </c>
      <c r="Q111" s="154">
        <v>10650</v>
      </c>
      <c r="R111" s="222">
        <v>2676</v>
      </c>
      <c r="S111" s="226">
        <v>9317</v>
      </c>
      <c r="T111" s="226">
        <v>2676</v>
      </c>
      <c r="U111" s="223"/>
      <c r="V111" s="68"/>
      <c r="W111" s="68"/>
      <c r="X111" s="68"/>
      <c r="Y111" s="68"/>
      <c r="Z111" s="68"/>
      <c r="AA111" s="67">
        <f t="shared" ref="AA111:AA115" si="24">C111+E111+G111+I111+K111+M111+O111+Q111+S111+U111+W111+Y111</f>
        <v>98722.8</v>
      </c>
      <c r="AB111" s="67">
        <f t="shared" ref="AB111:AB115" si="25">D111+F111+H111+J111+L111+N111+P111+R111+T111+V111+X111+Z111</f>
        <v>12967</v>
      </c>
      <c r="AC111" s="55"/>
    </row>
    <row r="112" spans="1:29" ht="15.75" customHeight="1" x14ac:dyDescent="0.25">
      <c r="A112" s="235"/>
      <c r="B112" s="65" t="s">
        <v>159</v>
      </c>
      <c r="C112" s="65">
        <v>2588</v>
      </c>
      <c r="D112" s="65"/>
      <c r="E112" s="66">
        <v>2668.9</v>
      </c>
      <c r="F112" s="142">
        <v>8</v>
      </c>
      <c r="G112" s="66">
        <v>2919</v>
      </c>
      <c r="H112" s="142"/>
      <c r="I112" s="142">
        <v>2893.6</v>
      </c>
      <c r="J112" s="154"/>
      <c r="K112" s="154">
        <v>2552</v>
      </c>
      <c r="L112" s="154"/>
      <c r="M112" s="154">
        <v>2440</v>
      </c>
      <c r="N112" s="154"/>
      <c r="O112" s="154">
        <v>3719.5</v>
      </c>
      <c r="P112" s="154">
        <v>3</v>
      </c>
      <c r="Q112" s="154">
        <v>2860</v>
      </c>
      <c r="R112" s="222"/>
      <c r="S112" s="226">
        <v>3036</v>
      </c>
      <c r="T112" s="227"/>
      <c r="U112" s="223"/>
      <c r="V112" s="68"/>
      <c r="W112" s="68"/>
      <c r="X112" s="68"/>
      <c r="Y112" s="68"/>
      <c r="Z112" s="68"/>
      <c r="AA112" s="67">
        <f t="shared" si="24"/>
        <v>25677</v>
      </c>
      <c r="AB112" s="67">
        <f t="shared" si="25"/>
        <v>11</v>
      </c>
      <c r="AC112" s="55"/>
    </row>
    <row r="113" spans="1:29" ht="15.75" customHeight="1" x14ac:dyDescent="0.25">
      <c r="A113" s="235"/>
      <c r="B113" s="65" t="s">
        <v>160</v>
      </c>
      <c r="C113" s="65">
        <v>2251</v>
      </c>
      <c r="D113" s="65">
        <v>838</v>
      </c>
      <c r="E113" s="66">
        <v>3216.5</v>
      </c>
      <c r="F113" s="142">
        <v>1238</v>
      </c>
      <c r="G113" s="66">
        <v>3290.8</v>
      </c>
      <c r="H113" s="142">
        <v>1381</v>
      </c>
      <c r="I113" s="142">
        <v>4715</v>
      </c>
      <c r="J113" s="154">
        <v>2118</v>
      </c>
      <c r="K113" s="156">
        <v>6188.2</v>
      </c>
      <c r="L113" s="154"/>
      <c r="M113" s="154">
        <v>6494</v>
      </c>
      <c r="N113" s="154"/>
      <c r="O113" s="154">
        <v>3528</v>
      </c>
      <c r="P113" s="154">
        <v>100</v>
      </c>
      <c r="Q113" s="154">
        <v>4263</v>
      </c>
      <c r="R113" s="222">
        <v>1898</v>
      </c>
      <c r="S113" s="226">
        <v>3424</v>
      </c>
      <c r="T113" s="226">
        <v>1898</v>
      </c>
      <c r="U113" s="223"/>
      <c r="V113" s="68"/>
      <c r="W113" s="68"/>
      <c r="X113" s="68"/>
      <c r="Y113" s="68"/>
      <c r="Z113" s="68"/>
      <c r="AA113" s="67">
        <f t="shared" si="24"/>
        <v>37370.5</v>
      </c>
      <c r="AB113" s="67">
        <f t="shared" si="25"/>
        <v>9471</v>
      </c>
      <c r="AC113" s="55"/>
    </row>
    <row r="114" spans="1:29" ht="30" customHeight="1" x14ac:dyDescent="0.25">
      <c r="A114" s="235"/>
      <c r="B114" s="65" t="s">
        <v>161</v>
      </c>
      <c r="C114" s="65">
        <v>3222.5</v>
      </c>
      <c r="D114" s="65"/>
      <c r="E114" s="66">
        <v>2815.1</v>
      </c>
      <c r="F114" s="142">
        <v>0</v>
      </c>
      <c r="G114" s="66">
        <v>6177</v>
      </c>
      <c r="H114" s="142"/>
      <c r="I114" s="142">
        <v>3072</v>
      </c>
      <c r="J114" s="154">
        <v>28</v>
      </c>
      <c r="K114" s="154">
        <v>1332.2</v>
      </c>
      <c r="L114" s="154"/>
      <c r="M114" s="154">
        <v>3249</v>
      </c>
      <c r="N114" s="154"/>
      <c r="O114" s="154">
        <v>3165</v>
      </c>
      <c r="P114" s="154">
        <v>260</v>
      </c>
      <c r="Q114" s="154">
        <v>3950</v>
      </c>
      <c r="R114" s="222">
        <v>1040</v>
      </c>
      <c r="S114" s="226">
        <v>14965</v>
      </c>
      <c r="T114" s="226">
        <v>1040</v>
      </c>
      <c r="U114" s="223"/>
      <c r="V114" s="68"/>
      <c r="W114" s="68"/>
      <c r="X114" s="68"/>
      <c r="Y114" s="68"/>
      <c r="Z114" s="68"/>
      <c r="AA114" s="67">
        <f t="shared" si="24"/>
        <v>41947.8</v>
      </c>
      <c r="AB114" s="67">
        <f t="shared" si="25"/>
        <v>2368</v>
      </c>
      <c r="AC114" s="55"/>
    </row>
    <row r="115" spans="1:29" ht="15.75" customHeight="1" x14ac:dyDescent="0.25">
      <c r="A115" s="298"/>
      <c r="B115" s="65" t="s">
        <v>162</v>
      </c>
      <c r="C115" s="65">
        <v>8882</v>
      </c>
      <c r="D115" s="65">
        <v>528</v>
      </c>
      <c r="E115" s="66">
        <v>14583</v>
      </c>
      <c r="F115" s="142">
        <v>2069</v>
      </c>
      <c r="G115" s="66">
        <v>19991</v>
      </c>
      <c r="H115" s="142">
        <v>8945</v>
      </c>
      <c r="I115" s="142">
        <v>16222</v>
      </c>
      <c r="J115" s="154">
        <v>6432</v>
      </c>
      <c r="K115" s="154">
        <v>16730.2</v>
      </c>
      <c r="L115" s="154">
        <v>71</v>
      </c>
      <c r="M115" s="154">
        <v>16619.5</v>
      </c>
      <c r="N115" s="154">
        <v>142</v>
      </c>
      <c r="O115" s="154">
        <v>8510</v>
      </c>
      <c r="P115" s="154">
        <v>672</v>
      </c>
      <c r="Q115" s="154">
        <v>12954</v>
      </c>
      <c r="R115" s="222">
        <v>3225</v>
      </c>
      <c r="S115" s="226">
        <v>11153</v>
      </c>
      <c r="T115" s="226">
        <v>3225</v>
      </c>
      <c r="U115" s="223"/>
      <c r="V115" s="68"/>
      <c r="W115" s="68"/>
      <c r="X115" s="68"/>
      <c r="Y115" s="68"/>
      <c r="Z115" s="68"/>
      <c r="AA115" s="67">
        <f t="shared" si="24"/>
        <v>125644.7</v>
      </c>
      <c r="AB115" s="67">
        <f t="shared" si="25"/>
        <v>25309</v>
      </c>
      <c r="AC115" s="55"/>
    </row>
    <row r="116" spans="1:29" ht="15.75" customHeight="1" x14ac:dyDescent="0.25">
      <c r="A116" s="299" t="s">
        <v>28</v>
      </c>
      <c r="B116" s="293"/>
      <c r="C116" s="50">
        <f t="shared" ref="C116" si="26">SUM(C110:C115)</f>
        <v>35201.5</v>
      </c>
      <c r="D116" s="50">
        <f>SUM(D110:D115)</f>
        <v>3051.3</v>
      </c>
      <c r="E116" s="50">
        <f t="shared" ref="E116:AB116" si="27">SUM(E110:E115)</f>
        <v>38917.899999999994</v>
      </c>
      <c r="F116" s="50">
        <f t="shared" si="27"/>
        <v>4740.1000000000004</v>
      </c>
      <c r="G116" s="50">
        <f t="shared" si="27"/>
        <v>49879</v>
      </c>
      <c r="H116" s="50">
        <f t="shared" si="27"/>
        <v>12082.5</v>
      </c>
      <c r="I116" s="50">
        <f t="shared" si="27"/>
        <v>45277.2</v>
      </c>
      <c r="J116" s="50">
        <f t="shared" si="27"/>
        <v>10102.799999999999</v>
      </c>
      <c r="K116" s="50">
        <f t="shared" si="27"/>
        <v>46902.600000000006</v>
      </c>
      <c r="L116" s="50">
        <f t="shared" si="27"/>
        <v>460</v>
      </c>
      <c r="M116" s="50">
        <f t="shared" si="27"/>
        <v>45583.7</v>
      </c>
      <c r="N116" s="50">
        <f t="shared" si="27"/>
        <v>632</v>
      </c>
      <c r="O116" s="50">
        <f t="shared" si="27"/>
        <v>46082.5</v>
      </c>
      <c r="P116" s="50">
        <f t="shared" si="27"/>
        <v>1924</v>
      </c>
      <c r="Q116" s="50">
        <f t="shared" si="27"/>
        <v>42667</v>
      </c>
      <c r="R116" s="50">
        <f t="shared" si="27"/>
        <v>8992</v>
      </c>
      <c r="S116" s="219">
        <f t="shared" si="27"/>
        <v>48718</v>
      </c>
      <c r="T116" s="219">
        <f t="shared" si="27"/>
        <v>8992</v>
      </c>
      <c r="U116" s="50">
        <f t="shared" si="27"/>
        <v>0</v>
      </c>
      <c r="V116" s="50">
        <f t="shared" si="27"/>
        <v>0</v>
      </c>
      <c r="W116" s="50">
        <f t="shared" si="27"/>
        <v>0</v>
      </c>
      <c r="X116" s="50">
        <f t="shared" si="27"/>
        <v>0</v>
      </c>
      <c r="Y116" s="50">
        <f t="shared" si="27"/>
        <v>0</v>
      </c>
      <c r="Z116" s="50">
        <f t="shared" si="27"/>
        <v>0</v>
      </c>
      <c r="AA116" s="50">
        <f t="shared" si="27"/>
        <v>399229.4</v>
      </c>
      <c r="AB116" s="50">
        <f t="shared" si="27"/>
        <v>50976.7</v>
      </c>
      <c r="AC116" s="55"/>
    </row>
    <row r="117" spans="1:29" ht="15.75" customHeight="1" x14ac:dyDescent="0.25">
      <c r="A117" s="299" t="s">
        <v>235</v>
      </c>
      <c r="B117" s="293"/>
      <c r="C117" s="178">
        <f t="shared" ref="C117:F117" si="28">C116+C107+C67+C63+C29+C20+C109</f>
        <v>326108.79999999999</v>
      </c>
      <c r="D117" s="178">
        <f t="shared" si="28"/>
        <v>63702.900000000009</v>
      </c>
      <c r="E117" s="178">
        <f t="shared" si="28"/>
        <v>294300.40000000002</v>
      </c>
      <c r="F117" s="178">
        <f t="shared" si="28"/>
        <v>94050.9</v>
      </c>
      <c r="G117" s="178">
        <f>G116+G107+G67+G63+G29+G20+G109</f>
        <v>345251.10000000003</v>
      </c>
      <c r="H117" s="178">
        <f t="shared" ref="H117:AB117" si="29">H116+H107+H67+H63+H29+H20+H109</f>
        <v>125232.9</v>
      </c>
      <c r="I117" s="178">
        <f t="shared" si="29"/>
        <v>342275.9</v>
      </c>
      <c r="J117" s="178">
        <f t="shared" si="29"/>
        <v>127617.59999999999</v>
      </c>
      <c r="K117" s="178">
        <f>K116+K107+K67+K63+K29+K20+K109</f>
        <v>333000</v>
      </c>
      <c r="L117" s="178">
        <f t="shared" si="29"/>
        <v>139970.41</v>
      </c>
      <c r="M117" s="178">
        <f t="shared" si="29"/>
        <v>317735.90000000002</v>
      </c>
      <c r="N117" s="178">
        <f t="shared" si="29"/>
        <v>155301.29999999999</v>
      </c>
      <c r="O117" s="178">
        <f t="shared" si="29"/>
        <v>338429.1</v>
      </c>
      <c r="P117" s="178">
        <f t="shared" si="29"/>
        <v>163602.80000000002</v>
      </c>
      <c r="Q117" s="178">
        <f t="shared" si="29"/>
        <v>345093.7</v>
      </c>
      <c r="R117" s="178">
        <f t="shared" si="29"/>
        <v>171492.5</v>
      </c>
      <c r="S117" s="178">
        <f t="shared" si="29"/>
        <v>321163.5</v>
      </c>
      <c r="T117" s="178">
        <f t="shared" si="29"/>
        <v>215168.19999999998</v>
      </c>
      <c r="U117" s="178">
        <f t="shared" si="29"/>
        <v>0</v>
      </c>
      <c r="V117" s="178">
        <f t="shared" si="29"/>
        <v>0</v>
      </c>
      <c r="W117" s="178">
        <f t="shared" si="29"/>
        <v>0</v>
      </c>
      <c r="X117" s="178">
        <f t="shared" si="29"/>
        <v>0</v>
      </c>
      <c r="Y117" s="178">
        <f t="shared" si="29"/>
        <v>0</v>
      </c>
      <c r="Z117" s="178">
        <f t="shared" si="29"/>
        <v>0</v>
      </c>
      <c r="AA117" s="178">
        <f t="shared" si="29"/>
        <v>2963358.4000000004</v>
      </c>
      <c r="AB117" s="178">
        <f t="shared" si="29"/>
        <v>1256139.51</v>
      </c>
      <c r="AC117" s="55"/>
    </row>
    <row r="118" spans="1:29" ht="15.75" customHeight="1" x14ac:dyDescent="0.25">
      <c r="A118" s="85"/>
      <c r="B118" s="86"/>
      <c r="C118" s="86"/>
      <c r="D118" s="86"/>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row>
    <row r="119" spans="1:29" ht="15" customHeight="1" x14ac:dyDescent="0.25">
      <c r="A119" s="304" t="s">
        <v>44</v>
      </c>
      <c r="B119" s="308" t="s">
        <v>45</v>
      </c>
      <c r="C119" s="295" t="s">
        <v>43</v>
      </c>
      <c r="D119" s="293"/>
      <c r="E119" s="85"/>
      <c r="F119" s="85"/>
      <c r="G119" s="85"/>
      <c r="H119" s="85"/>
      <c r="I119" s="85"/>
      <c r="J119" s="85"/>
      <c r="K119" s="85"/>
      <c r="L119" s="85"/>
      <c r="M119" s="85"/>
      <c r="N119" s="85"/>
      <c r="O119" s="85"/>
      <c r="P119" s="85"/>
      <c r="Q119" s="85"/>
      <c r="R119" s="85"/>
      <c r="S119" s="85"/>
      <c r="T119" s="85"/>
      <c r="U119" s="85"/>
    </row>
    <row r="120" spans="1:29" ht="15.75" customHeight="1" x14ac:dyDescent="0.25">
      <c r="A120" s="298"/>
      <c r="B120" s="309"/>
      <c r="C120" s="64" t="s">
        <v>57</v>
      </c>
      <c r="D120" s="64" t="s">
        <v>58</v>
      </c>
      <c r="E120" s="85"/>
      <c r="F120" s="85"/>
      <c r="G120" s="85"/>
      <c r="H120" s="85"/>
      <c r="I120" s="85"/>
      <c r="J120" s="85"/>
      <c r="K120" s="85"/>
      <c r="L120" s="85"/>
      <c r="M120" s="85"/>
      <c r="N120" s="85"/>
      <c r="O120" s="85"/>
      <c r="P120" s="85"/>
      <c r="Q120" s="85"/>
      <c r="R120" s="85"/>
      <c r="S120" s="85"/>
      <c r="T120" s="85"/>
      <c r="U120" s="85"/>
    </row>
    <row r="121" spans="1:29" ht="15.75" customHeight="1" x14ac:dyDescent="0.25">
      <c r="A121" s="297" t="s">
        <v>59</v>
      </c>
      <c r="B121" s="153" t="s">
        <v>60</v>
      </c>
      <c r="C121" s="66">
        <f>AA4</f>
        <v>1146194</v>
      </c>
      <c r="D121" s="142">
        <f>AB4</f>
        <v>112766.29999999999</v>
      </c>
      <c r="E121" s="85"/>
      <c r="F121" s="85"/>
      <c r="G121" s="85"/>
      <c r="H121" s="85"/>
      <c r="I121" s="85"/>
      <c r="J121" s="85"/>
      <c r="K121" s="85"/>
      <c r="L121" s="85"/>
      <c r="M121" s="85"/>
      <c r="N121" s="85"/>
      <c r="O121" s="85"/>
      <c r="P121" s="85"/>
      <c r="Q121" s="85"/>
      <c r="R121" s="85"/>
      <c r="S121" s="85"/>
      <c r="T121" s="85"/>
      <c r="U121" s="85"/>
    </row>
    <row r="122" spans="1:29" ht="15.75" customHeight="1" x14ac:dyDescent="0.25">
      <c r="A122" s="235"/>
      <c r="B122" s="153" t="s">
        <v>61</v>
      </c>
      <c r="C122" s="142">
        <f t="shared" ref="C122:C136" si="30">AA5</f>
        <v>107399</v>
      </c>
      <c r="D122" s="142">
        <f t="shared" ref="D122:D136" si="31">AB5</f>
        <v>114793</v>
      </c>
      <c r="E122" s="85"/>
      <c r="F122" s="85"/>
      <c r="G122" s="85"/>
      <c r="H122" s="85"/>
      <c r="I122" s="85"/>
      <c r="J122" s="85"/>
      <c r="K122" s="85"/>
      <c r="L122" s="85"/>
      <c r="M122" s="85"/>
      <c r="N122" s="85"/>
      <c r="O122" s="85"/>
      <c r="P122" s="85"/>
      <c r="Q122" s="85"/>
      <c r="R122" s="85"/>
      <c r="S122" s="85"/>
      <c r="T122" s="85"/>
      <c r="U122" s="85"/>
    </row>
    <row r="123" spans="1:29" ht="30" customHeight="1" x14ac:dyDescent="0.25">
      <c r="A123" s="235"/>
      <c r="B123" s="153" t="s">
        <v>62</v>
      </c>
      <c r="C123" s="142">
        <f t="shared" si="30"/>
        <v>51390</v>
      </c>
      <c r="D123" s="142">
        <f t="shared" si="31"/>
        <v>109912</v>
      </c>
      <c r="E123" s="85"/>
      <c r="F123" s="85"/>
      <c r="G123" s="85"/>
      <c r="H123" s="85"/>
      <c r="I123" s="85"/>
      <c r="J123" s="85"/>
      <c r="K123" s="85"/>
      <c r="L123" s="85"/>
      <c r="M123" s="85"/>
      <c r="N123" s="85"/>
      <c r="O123" s="85"/>
      <c r="P123" s="85"/>
      <c r="Q123" s="85"/>
      <c r="R123" s="85"/>
      <c r="S123" s="85"/>
      <c r="T123" s="85"/>
      <c r="U123" s="85"/>
    </row>
    <row r="124" spans="1:29" ht="15.75" customHeight="1" x14ac:dyDescent="0.25">
      <c r="A124" s="235"/>
      <c r="B124" s="153" t="s">
        <v>63</v>
      </c>
      <c r="C124" s="142">
        <f t="shared" si="30"/>
        <v>37734.5</v>
      </c>
      <c r="D124" s="142">
        <f t="shared" si="31"/>
        <v>48429.9</v>
      </c>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row>
    <row r="125" spans="1:29" ht="15.75" customHeight="1" x14ac:dyDescent="0.25">
      <c r="A125" s="235"/>
      <c r="B125" s="153" t="s">
        <v>64</v>
      </c>
      <c r="C125" s="142">
        <f t="shared" si="30"/>
        <v>32919.1</v>
      </c>
      <c r="D125" s="142">
        <f t="shared" si="31"/>
        <v>59939.5</v>
      </c>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row>
    <row r="126" spans="1:29" ht="15.75" customHeight="1" x14ac:dyDescent="0.25">
      <c r="A126" s="235"/>
      <c r="B126" s="153" t="s">
        <v>65</v>
      </c>
      <c r="C126" s="142">
        <f t="shared" si="30"/>
        <v>35445.9</v>
      </c>
      <c r="D126" s="142">
        <f t="shared" si="31"/>
        <v>66938.5</v>
      </c>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row>
    <row r="127" spans="1:29" ht="15.75" customHeight="1" x14ac:dyDescent="0.25">
      <c r="A127" s="235"/>
      <c r="B127" s="153" t="s">
        <v>66</v>
      </c>
      <c r="C127" s="142">
        <f t="shared" si="30"/>
        <v>48662.8</v>
      </c>
      <c r="D127" s="142">
        <f t="shared" si="31"/>
        <v>85205</v>
      </c>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row>
    <row r="128" spans="1:29" ht="15.75" customHeight="1" x14ac:dyDescent="0.25">
      <c r="A128" s="235"/>
      <c r="B128" s="153" t="s">
        <v>67</v>
      </c>
      <c r="C128" s="142">
        <f t="shared" si="30"/>
        <v>67958.8</v>
      </c>
      <c r="D128" s="142">
        <f t="shared" si="31"/>
        <v>126443</v>
      </c>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row>
    <row r="129" spans="1:28" ht="15.75" customHeight="1" x14ac:dyDescent="0.25">
      <c r="A129" s="235"/>
      <c r="B129" s="153" t="s">
        <v>68</v>
      </c>
      <c r="C129" s="142">
        <f t="shared" si="30"/>
        <v>39128.6</v>
      </c>
      <c r="D129" s="142">
        <f t="shared" si="31"/>
        <v>96578.6</v>
      </c>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row>
    <row r="130" spans="1:28" ht="15.75" customHeight="1" x14ac:dyDescent="0.25">
      <c r="A130" s="235"/>
      <c r="B130" s="153" t="s">
        <v>224</v>
      </c>
      <c r="C130" s="142">
        <f t="shared" si="30"/>
        <v>28483.1</v>
      </c>
      <c r="D130" s="142">
        <f t="shared" si="31"/>
        <v>5118</v>
      </c>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row>
    <row r="131" spans="1:28" ht="15.75" customHeight="1" x14ac:dyDescent="0.25">
      <c r="A131" s="235"/>
      <c r="B131" s="153" t="s">
        <v>70</v>
      </c>
      <c r="C131" s="142">
        <f t="shared" si="30"/>
        <v>29188.2</v>
      </c>
      <c r="D131" s="142">
        <f t="shared" si="31"/>
        <v>43773.8</v>
      </c>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row>
    <row r="132" spans="1:28" ht="15.75" customHeight="1" x14ac:dyDescent="0.25">
      <c r="A132" s="235"/>
      <c r="B132" s="153" t="s">
        <v>71</v>
      </c>
      <c r="C132" s="142">
        <f t="shared" si="30"/>
        <v>52305.9</v>
      </c>
      <c r="D132" s="142">
        <f t="shared" si="31"/>
        <v>70057.3</v>
      </c>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row>
    <row r="133" spans="1:28" ht="15.75" customHeight="1" x14ac:dyDescent="0.25">
      <c r="A133" s="235"/>
      <c r="B133" s="153" t="s">
        <v>225</v>
      </c>
      <c r="C133" s="142">
        <f t="shared" si="30"/>
        <v>51473</v>
      </c>
      <c r="D133" s="142">
        <f t="shared" si="31"/>
        <v>119916.7</v>
      </c>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row>
    <row r="134" spans="1:28" ht="15.75" customHeight="1" x14ac:dyDescent="0.25">
      <c r="A134" s="235"/>
      <c r="B134" s="153" t="s">
        <v>73</v>
      </c>
      <c r="C134" s="142">
        <f t="shared" si="30"/>
        <v>52408</v>
      </c>
      <c r="D134" s="142">
        <f t="shared" si="31"/>
        <v>65987</v>
      </c>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row>
    <row r="135" spans="1:28" ht="15.75" customHeight="1" x14ac:dyDescent="0.25">
      <c r="A135" s="235"/>
      <c r="B135" s="153" t="s">
        <v>226</v>
      </c>
      <c r="C135" s="142">
        <f t="shared" si="30"/>
        <v>13845</v>
      </c>
      <c r="D135" s="142">
        <f t="shared" si="31"/>
        <v>25444</v>
      </c>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row>
    <row r="136" spans="1:28" ht="15.75" customHeight="1" x14ac:dyDescent="0.25">
      <c r="A136" s="298"/>
      <c r="B136" s="153" t="s">
        <v>227</v>
      </c>
      <c r="C136" s="142">
        <f t="shared" si="30"/>
        <v>5923</v>
      </c>
      <c r="D136" s="142">
        <f t="shared" si="31"/>
        <v>6685</v>
      </c>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row>
    <row r="137" spans="1:28" ht="15.75" customHeight="1" x14ac:dyDescent="0.25">
      <c r="A137" s="296" t="s">
        <v>28</v>
      </c>
      <c r="B137" s="293"/>
      <c r="C137" s="50">
        <f>SUM(C121:C136)</f>
        <v>1800458.9000000001</v>
      </c>
      <c r="D137" s="50">
        <f>SUM(D121:D136)</f>
        <v>1157987.6000000001</v>
      </c>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row>
    <row r="138" spans="1:28" ht="15.75" customHeight="1" x14ac:dyDescent="0.25">
      <c r="A138" s="300" t="s">
        <v>74</v>
      </c>
      <c r="B138" s="153" t="s">
        <v>75</v>
      </c>
      <c r="C138" s="142">
        <f t="shared" ref="C138" si="32">AA21</f>
        <v>7246.4</v>
      </c>
      <c r="D138" s="142">
        <f t="shared" ref="D138" si="33">AB21</f>
        <v>3728.1</v>
      </c>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row>
    <row r="139" spans="1:28" ht="15.75" customHeight="1" x14ac:dyDescent="0.25">
      <c r="A139" s="235"/>
      <c r="B139" s="153" t="s">
        <v>76</v>
      </c>
      <c r="C139" s="142">
        <f t="shared" ref="C139:C145" si="34">AA22</f>
        <v>8796.1000000000022</v>
      </c>
      <c r="D139" s="142">
        <f t="shared" ref="D139:D145" si="35">AB22</f>
        <v>2435.6000000000004</v>
      </c>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row>
    <row r="140" spans="1:28" ht="15.75" customHeight="1" x14ac:dyDescent="0.25">
      <c r="A140" s="235"/>
      <c r="B140" s="153" t="s">
        <v>77</v>
      </c>
      <c r="C140" s="142">
        <f t="shared" si="34"/>
        <v>7702.7</v>
      </c>
      <c r="D140" s="142">
        <f t="shared" si="35"/>
        <v>7297.5</v>
      </c>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row>
    <row r="141" spans="1:28" ht="15.75" customHeight="1" x14ac:dyDescent="0.25">
      <c r="A141" s="235"/>
      <c r="B141" s="153" t="s">
        <v>78</v>
      </c>
      <c r="C141" s="142">
        <f t="shared" si="34"/>
        <v>4997.8999999999996</v>
      </c>
      <c r="D141" s="142">
        <f t="shared" si="35"/>
        <v>2639.8999999999996</v>
      </c>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row>
    <row r="142" spans="1:28" ht="15.75" customHeight="1" x14ac:dyDescent="0.25">
      <c r="A142" s="235"/>
      <c r="B142" s="153" t="s">
        <v>79</v>
      </c>
      <c r="C142" s="142">
        <f t="shared" si="34"/>
        <v>7838.4000000000005</v>
      </c>
      <c r="D142" s="142">
        <f t="shared" si="35"/>
        <v>2304.7000000000003</v>
      </c>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row>
    <row r="143" spans="1:28" ht="15.75" customHeight="1" x14ac:dyDescent="0.25">
      <c r="A143" s="235"/>
      <c r="B143" s="153" t="s">
        <v>80</v>
      </c>
      <c r="C143" s="142">
        <f t="shared" si="34"/>
        <v>7061.7</v>
      </c>
      <c r="D143" s="142">
        <f t="shared" si="35"/>
        <v>3302.7</v>
      </c>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row>
    <row r="144" spans="1:28" ht="15.75" customHeight="1" x14ac:dyDescent="0.25">
      <c r="A144" s="235"/>
      <c r="B144" s="153" t="s">
        <v>81</v>
      </c>
      <c r="C144" s="142">
        <f t="shared" si="34"/>
        <v>10864.5</v>
      </c>
      <c r="D144" s="142">
        <f t="shared" si="35"/>
        <v>1595.2</v>
      </c>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row>
    <row r="145" spans="1:28" ht="15.75" customHeight="1" x14ac:dyDescent="0.25">
      <c r="A145" s="298"/>
      <c r="B145" s="153" t="s">
        <v>82</v>
      </c>
      <c r="C145" s="142">
        <f t="shared" si="34"/>
        <v>8635.7000000000007</v>
      </c>
      <c r="D145" s="142">
        <f t="shared" si="35"/>
        <v>1984.6999999999998</v>
      </c>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row>
    <row r="146" spans="1:28" ht="15.75" customHeight="1" x14ac:dyDescent="0.25">
      <c r="A146" s="296" t="s">
        <v>28</v>
      </c>
      <c r="B146" s="293"/>
      <c r="C146" s="50">
        <f>SUM(C138:C145)</f>
        <v>63143.399999999994</v>
      </c>
      <c r="D146" s="50">
        <f>SUM(D138:D145)</f>
        <v>25288.400000000001</v>
      </c>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row>
    <row r="147" spans="1:28" ht="15.75" customHeight="1" x14ac:dyDescent="0.25">
      <c r="A147" s="297" t="s">
        <v>83</v>
      </c>
      <c r="B147" s="153" t="s">
        <v>84</v>
      </c>
      <c r="C147" s="142">
        <f t="shared" ref="C147" si="36">AA30</f>
        <v>5898</v>
      </c>
      <c r="D147" s="142">
        <f t="shared" ref="D147" si="37">AB30</f>
        <v>1856</v>
      </c>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row>
    <row r="148" spans="1:28" ht="15.75" customHeight="1" x14ac:dyDescent="0.25">
      <c r="A148" s="235"/>
      <c r="B148" s="153" t="s">
        <v>86</v>
      </c>
      <c r="C148" s="142">
        <f t="shared" ref="C148:C179" si="38">AA31</f>
        <v>8330.9000000000015</v>
      </c>
      <c r="D148" s="142">
        <f t="shared" ref="D148:D179" si="39">AB31</f>
        <v>0</v>
      </c>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row>
    <row r="149" spans="1:28" ht="15.75" customHeight="1" x14ac:dyDescent="0.25">
      <c r="A149" s="235"/>
      <c r="B149" s="153" t="s">
        <v>87</v>
      </c>
      <c r="C149" s="142">
        <f t="shared" si="38"/>
        <v>4710.5</v>
      </c>
      <c r="D149" s="142">
        <f t="shared" si="39"/>
        <v>0</v>
      </c>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row>
    <row r="150" spans="1:28" ht="15.75" customHeight="1" x14ac:dyDescent="0.25">
      <c r="A150" s="235"/>
      <c r="B150" s="153" t="s">
        <v>88</v>
      </c>
      <c r="C150" s="142">
        <f t="shared" si="38"/>
        <v>8166.8</v>
      </c>
      <c r="D150" s="142">
        <f t="shared" si="39"/>
        <v>814</v>
      </c>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row>
    <row r="151" spans="1:28" ht="15.75" customHeight="1" x14ac:dyDescent="0.25">
      <c r="A151" s="235"/>
      <c r="B151" s="153" t="s">
        <v>89</v>
      </c>
      <c r="C151" s="142">
        <f t="shared" si="38"/>
        <v>5025.8</v>
      </c>
      <c r="D151" s="142">
        <f t="shared" si="39"/>
        <v>0</v>
      </c>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row>
    <row r="152" spans="1:28" ht="15.75" customHeight="1" x14ac:dyDescent="0.25">
      <c r="A152" s="235"/>
      <c r="B152" s="153" t="s">
        <v>90</v>
      </c>
      <c r="C152" s="142">
        <f t="shared" si="38"/>
        <v>3477.8</v>
      </c>
      <c r="D152" s="142">
        <f t="shared" si="39"/>
        <v>0</v>
      </c>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row>
    <row r="153" spans="1:28" ht="15.75" customHeight="1" x14ac:dyDescent="0.25">
      <c r="A153" s="235"/>
      <c r="B153" s="153" t="s">
        <v>91</v>
      </c>
      <c r="C153" s="142">
        <f t="shared" si="38"/>
        <v>8765.5</v>
      </c>
      <c r="D153" s="142">
        <f t="shared" si="39"/>
        <v>1472</v>
      </c>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row>
    <row r="154" spans="1:28" ht="15.75" customHeight="1" x14ac:dyDescent="0.25">
      <c r="A154" s="235"/>
      <c r="B154" s="153" t="s">
        <v>92</v>
      </c>
      <c r="C154" s="142">
        <f t="shared" si="38"/>
        <v>4468.1000000000004</v>
      </c>
      <c r="D154" s="142">
        <f t="shared" si="39"/>
        <v>30</v>
      </c>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row>
    <row r="155" spans="1:28" ht="15.75" customHeight="1" x14ac:dyDescent="0.25">
      <c r="A155" s="235"/>
      <c r="B155" s="153" t="s">
        <v>93</v>
      </c>
      <c r="C155" s="142">
        <f t="shared" si="38"/>
        <v>4103.2</v>
      </c>
      <c r="D155" s="142">
        <f t="shared" si="39"/>
        <v>290</v>
      </c>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row>
    <row r="156" spans="1:28" ht="15.75" customHeight="1" x14ac:dyDescent="0.25">
      <c r="A156" s="235"/>
      <c r="B156" s="153" t="s">
        <v>94</v>
      </c>
      <c r="C156" s="142">
        <f t="shared" si="38"/>
        <v>5385.1</v>
      </c>
      <c r="D156" s="142">
        <f t="shared" si="39"/>
        <v>0</v>
      </c>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row>
    <row r="157" spans="1:28" ht="15.75" customHeight="1" x14ac:dyDescent="0.25">
      <c r="A157" s="235"/>
      <c r="B157" s="153" t="s">
        <v>95</v>
      </c>
      <c r="C157" s="142">
        <f t="shared" si="38"/>
        <v>7283.4</v>
      </c>
      <c r="D157" s="142">
        <f t="shared" si="39"/>
        <v>497</v>
      </c>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row>
    <row r="158" spans="1:28" ht="15.75" customHeight="1" x14ac:dyDescent="0.25">
      <c r="A158" s="235"/>
      <c r="B158" s="153" t="s">
        <v>96</v>
      </c>
      <c r="C158" s="142">
        <f t="shared" si="38"/>
        <v>4335.3999999999996</v>
      </c>
      <c r="D158" s="142">
        <f t="shared" si="39"/>
        <v>0</v>
      </c>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row>
    <row r="159" spans="1:28" ht="15.75" customHeight="1" x14ac:dyDescent="0.25">
      <c r="A159" s="235"/>
      <c r="B159" s="153" t="s">
        <v>98</v>
      </c>
      <c r="C159" s="142">
        <f t="shared" si="38"/>
        <v>5030.2</v>
      </c>
      <c r="D159" s="142">
        <f t="shared" si="39"/>
        <v>95</v>
      </c>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row>
    <row r="160" spans="1:28" ht="15.75" customHeight="1" x14ac:dyDescent="0.25">
      <c r="A160" s="235"/>
      <c r="B160" s="153" t="s">
        <v>99</v>
      </c>
      <c r="C160" s="142">
        <f t="shared" si="38"/>
        <v>3135.1</v>
      </c>
      <c r="D160" s="142">
        <f t="shared" si="39"/>
        <v>0</v>
      </c>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row>
    <row r="161" spans="1:28" ht="15.75" customHeight="1" x14ac:dyDescent="0.25">
      <c r="A161" s="235"/>
      <c r="B161" s="153" t="s">
        <v>100</v>
      </c>
      <c r="C161" s="142">
        <f t="shared" si="38"/>
        <v>0</v>
      </c>
      <c r="D161" s="142">
        <f t="shared" si="39"/>
        <v>0</v>
      </c>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row>
    <row r="162" spans="1:28" ht="15.75" customHeight="1" x14ac:dyDescent="0.25">
      <c r="A162" s="235"/>
      <c r="B162" s="153" t="s">
        <v>101</v>
      </c>
      <c r="C162" s="142">
        <f t="shared" si="38"/>
        <v>4821.8999999999996</v>
      </c>
      <c r="D162" s="142">
        <f t="shared" si="39"/>
        <v>0</v>
      </c>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row>
    <row r="163" spans="1:28" ht="15.75" customHeight="1" x14ac:dyDescent="0.25">
      <c r="A163" s="235"/>
      <c r="B163" s="153" t="s">
        <v>102</v>
      </c>
      <c r="C163" s="142">
        <f t="shared" si="38"/>
        <v>5299.2999999999993</v>
      </c>
      <c r="D163" s="142">
        <f t="shared" si="39"/>
        <v>0</v>
      </c>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row>
    <row r="164" spans="1:28" ht="15.75" customHeight="1" x14ac:dyDescent="0.25">
      <c r="A164" s="235"/>
      <c r="B164" s="153" t="s">
        <v>103</v>
      </c>
      <c r="C164" s="142">
        <f t="shared" si="38"/>
        <v>4769</v>
      </c>
      <c r="D164" s="142">
        <f t="shared" si="39"/>
        <v>669</v>
      </c>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row>
    <row r="165" spans="1:28" ht="15.75" customHeight="1" x14ac:dyDescent="0.25">
      <c r="A165" s="235"/>
      <c r="B165" s="153" t="s">
        <v>104</v>
      </c>
      <c r="C165" s="142">
        <f t="shared" si="38"/>
        <v>5030.6000000000004</v>
      </c>
      <c r="D165" s="142">
        <f t="shared" si="39"/>
        <v>453</v>
      </c>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row>
    <row r="166" spans="1:28" ht="15.75" customHeight="1" x14ac:dyDescent="0.25">
      <c r="A166" s="235"/>
      <c r="B166" s="153" t="s">
        <v>105</v>
      </c>
      <c r="C166" s="142">
        <f t="shared" si="38"/>
        <v>4623.1000000000004</v>
      </c>
      <c r="D166" s="142">
        <f t="shared" si="39"/>
        <v>0</v>
      </c>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row>
    <row r="167" spans="1:28" ht="15.75" customHeight="1" x14ac:dyDescent="0.25">
      <c r="A167" s="235"/>
      <c r="B167" s="153" t="s">
        <v>106</v>
      </c>
      <c r="C167" s="142">
        <f t="shared" si="38"/>
        <v>3797</v>
      </c>
      <c r="D167" s="142">
        <f t="shared" si="39"/>
        <v>0</v>
      </c>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row>
    <row r="168" spans="1:28" ht="15.75" customHeight="1" x14ac:dyDescent="0.25">
      <c r="A168" s="235"/>
      <c r="B168" s="153" t="s">
        <v>107</v>
      </c>
      <c r="C168" s="142">
        <f t="shared" si="38"/>
        <v>15289.9</v>
      </c>
      <c r="D168" s="142">
        <f t="shared" si="39"/>
        <v>1431.2</v>
      </c>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row>
    <row r="169" spans="1:28" ht="15.75" customHeight="1" x14ac:dyDescent="0.25">
      <c r="A169" s="235"/>
      <c r="B169" s="153" t="s">
        <v>108</v>
      </c>
      <c r="C169" s="142">
        <f t="shared" si="38"/>
        <v>4057</v>
      </c>
      <c r="D169" s="142">
        <f t="shared" si="39"/>
        <v>58</v>
      </c>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row>
    <row r="170" spans="1:28" ht="15.75" customHeight="1" x14ac:dyDescent="0.25">
      <c r="A170" s="235"/>
      <c r="B170" s="153" t="s">
        <v>228</v>
      </c>
      <c r="C170" s="142">
        <f t="shared" si="38"/>
        <v>3151.6</v>
      </c>
      <c r="D170" s="142">
        <f t="shared" si="39"/>
        <v>9</v>
      </c>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row>
    <row r="171" spans="1:28" ht="15.75" customHeight="1" x14ac:dyDescent="0.25">
      <c r="A171" s="235"/>
      <c r="B171" s="153" t="s">
        <v>109</v>
      </c>
      <c r="C171" s="142">
        <f t="shared" si="38"/>
        <v>5317</v>
      </c>
      <c r="D171" s="142">
        <f t="shared" si="39"/>
        <v>0</v>
      </c>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row>
    <row r="172" spans="1:28" ht="15.75" customHeight="1" x14ac:dyDescent="0.25">
      <c r="A172" s="235"/>
      <c r="B172" s="153" t="s">
        <v>110</v>
      </c>
      <c r="C172" s="142">
        <f t="shared" si="38"/>
        <v>4970.3999999999996</v>
      </c>
      <c r="D172" s="142">
        <f t="shared" si="39"/>
        <v>0</v>
      </c>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row>
    <row r="173" spans="1:28" ht="15.75" customHeight="1" x14ac:dyDescent="0.25">
      <c r="A173" s="235"/>
      <c r="B173" s="153" t="s">
        <v>229</v>
      </c>
      <c r="C173" s="142">
        <f t="shared" si="38"/>
        <v>574</v>
      </c>
      <c r="D173" s="142">
        <f t="shared" si="39"/>
        <v>867</v>
      </c>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row>
    <row r="174" spans="1:28" ht="15.75" customHeight="1" x14ac:dyDescent="0.25">
      <c r="A174" s="235"/>
      <c r="B174" s="153" t="s">
        <v>230</v>
      </c>
      <c r="C174" s="142">
        <f t="shared" si="38"/>
        <v>928</v>
      </c>
      <c r="D174" s="142">
        <f t="shared" si="39"/>
        <v>0</v>
      </c>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row>
    <row r="175" spans="1:28" ht="15.75" customHeight="1" x14ac:dyDescent="0.25">
      <c r="A175" s="235"/>
      <c r="B175" s="153" t="s">
        <v>231</v>
      </c>
      <c r="C175" s="142">
        <f t="shared" si="38"/>
        <v>613</v>
      </c>
      <c r="D175" s="142">
        <f t="shared" si="39"/>
        <v>25</v>
      </c>
      <c r="E175" s="6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row>
    <row r="176" spans="1:28" ht="15.75" customHeight="1" x14ac:dyDescent="0.25">
      <c r="A176" s="235"/>
      <c r="B176" s="153" t="s">
        <v>232</v>
      </c>
      <c r="C176" s="142">
        <f t="shared" si="38"/>
        <v>668</v>
      </c>
      <c r="D176" s="142">
        <f t="shared" si="39"/>
        <v>1039</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row>
    <row r="177" spans="1:28" ht="15.75" customHeight="1" x14ac:dyDescent="0.25">
      <c r="A177" s="235"/>
      <c r="B177" s="153" t="s">
        <v>233</v>
      </c>
      <c r="C177" s="142">
        <f t="shared" si="38"/>
        <v>627</v>
      </c>
      <c r="D177" s="142">
        <f t="shared" si="39"/>
        <v>26</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row>
    <row r="178" spans="1:28" ht="15.75" customHeight="1" x14ac:dyDescent="0.25">
      <c r="A178" s="235"/>
      <c r="B178" s="153" t="s">
        <v>97</v>
      </c>
      <c r="C178" s="142">
        <f t="shared" si="38"/>
        <v>755</v>
      </c>
      <c r="D178" s="142">
        <f t="shared" si="39"/>
        <v>233</v>
      </c>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row>
    <row r="179" spans="1:28" ht="15.75" customHeight="1" x14ac:dyDescent="0.25">
      <c r="A179" s="298"/>
      <c r="B179" s="153" t="s">
        <v>111</v>
      </c>
      <c r="C179" s="142">
        <f t="shared" si="38"/>
        <v>104091</v>
      </c>
      <c r="D179" s="142">
        <f t="shared" si="39"/>
        <v>5895</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row>
    <row r="180" spans="1:28" ht="15.75" customHeight="1" x14ac:dyDescent="0.25">
      <c r="A180" s="296" t="s">
        <v>28</v>
      </c>
      <c r="B180" s="293"/>
      <c r="C180" s="50">
        <f>SUM(C147:C179)</f>
        <v>247498.6</v>
      </c>
      <c r="D180" s="50">
        <f>SUM(D147:D179)</f>
        <v>15759.2</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row>
    <row r="181" spans="1:28" ht="15.75" customHeight="1" x14ac:dyDescent="0.25">
      <c r="A181" s="300" t="s">
        <v>112</v>
      </c>
      <c r="B181" s="73" t="s">
        <v>113</v>
      </c>
      <c r="C181" s="142">
        <f t="shared" ref="C181" si="40">AA64</f>
        <v>3828.8</v>
      </c>
      <c r="D181" s="142">
        <f t="shared" ref="D181" si="41">AB64</f>
        <v>221.3</v>
      </c>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row>
    <row r="182" spans="1:28" ht="15.75" customHeight="1" x14ac:dyDescent="0.25">
      <c r="A182" s="235"/>
      <c r="B182" s="73" t="s">
        <v>114</v>
      </c>
      <c r="C182" s="142">
        <f t="shared" ref="C182:C183" si="42">AA65</f>
        <v>5111.3999999999996</v>
      </c>
      <c r="D182" s="142">
        <f t="shared" ref="D182:D183" si="43">AB65</f>
        <v>2694.61</v>
      </c>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row>
    <row r="183" spans="1:28" ht="15.75" customHeight="1" x14ac:dyDescent="0.25">
      <c r="A183" s="298"/>
      <c r="B183" s="73" t="s">
        <v>115</v>
      </c>
      <c r="C183" s="142">
        <f t="shared" si="42"/>
        <v>7024.4</v>
      </c>
      <c r="D183" s="142">
        <f t="shared" si="43"/>
        <v>652.1</v>
      </c>
      <c r="E183" s="85"/>
      <c r="F183" s="85"/>
      <c r="G183" s="85"/>
      <c r="H183" s="85"/>
      <c r="I183" s="85"/>
      <c r="J183" s="85"/>
      <c r="K183" s="85"/>
      <c r="L183" s="85"/>
      <c r="M183" s="85"/>
      <c r="N183" s="179" t="s">
        <v>236</v>
      </c>
      <c r="O183" s="85"/>
      <c r="P183" s="85"/>
      <c r="Q183" s="85"/>
      <c r="R183" s="85"/>
      <c r="S183" s="85"/>
      <c r="T183" s="85"/>
      <c r="U183" s="85"/>
      <c r="V183" s="85"/>
      <c r="W183" s="85"/>
      <c r="X183" s="85"/>
      <c r="Y183" s="85"/>
      <c r="Z183" s="85"/>
      <c r="AA183" s="85"/>
      <c r="AB183" s="85"/>
    </row>
    <row r="184" spans="1:28" ht="15.75" customHeight="1" x14ac:dyDescent="0.25">
      <c r="A184" s="296" t="s">
        <v>28</v>
      </c>
      <c r="B184" s="293"/>
      <c r="C184" s="50">
        <f>SUM(C181:C183)</f>
        <v>15964.6</v>
      </c>
      <c r="D184" s="50">
        <f>SUM(D181:D183)</f>
        <v>3568.01</v>
      </c>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row>
    <row r="185" spans="1:28" ht="15.75" customHeight="1" x14ac:dyDescent="0.25">
      <c r="A185" s="300" t="s">
        <v>116</v>
      </c>
      <c r="B185" s="75" t="s">
        <v>117</v>
      </c>
      <c r="C185" s="142">
        <f t="shared" ref="C185" si="44">AA68</f>
        <v>150828.70000000001</v>
      </c>
      <c r="D185" s="142">
        <f t="shared" ref="D185" si="45">AB68</f>
        <v>0</v>
      </c>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row>
    <row r="186" spans="1:28" ht="15.75" customHeight="1" x14ac:dyDescent="0.25">
      <c r="A186" s="235"/>
      <c r="B186" s="75" t="s">
        <v>118</v>
      </c>
      <c r="C186" s="142">
        <f t="shared" ref="C186:C223" si="46">AA69</f>
        <v>7368.6</v>
      </c>
      <c r="D186" s="142">
        <f t="shared" ref="D186:D223" si="47">AB69</f>
        <v>0</v>
      </c>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row>
    <row r="187" spans="1:28" ht="15.75" customHeight="1" x14ac:dyDescent="0.25">
      <c r="A187" s="235"/>
      <c r="B187" s="75" t="s">
        <v>119</v>
      </c>
      <c r="C187" s="142">
        <f t="shared" si="46"/>
        <v>700</v>
      </c>
      <c r="D187" s="142">
        <f t="shared" si="47"/>
        <v>0</v>
      </c>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row>
    <row r="188" spans="1:28" ht="15.75" customHeight="1" x14ac:dyDescent="0.25">
      <c r="A188" s="235"/>
      <c r="B188" s="75" t="s">
        <v>120</v>
      </c>
      <c r="C188" s="142">
        <f t="shared" si="46"/>
        <v>7560.4</v>
      </c>
      <c r="D188" s="142">
        <f t="shared" si="47"/>
        <v>99.6</v>
      </c>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row>
    <row r="189" spans="1:28" ht="15.75" customHeight="1" x14ac:dyDescent="0.25">
      <c r="A189" s="235"/>
      <c r="B189" s="75" t="s">
        <v>121</v>
      </c>
      <c r="C189" s="142">
        <f t="shared" si="46"/>
        <v>4278.3</v>
      </c>
      <c r="D189" s="142">
        <f t="shared" si="47"/>
        <v>54.8</v>
      </c>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row>
    <row r="190" spans="1:28" ht="15.75" customHeight="1" x14ac:dyDescent="0.25">
      <c r="A190" s="235"/>
      <c r="B190" s="75" t="s">
        <v>122</v>
      </c>
      <c r="C190" s="142">
        <f t="shared" si="46"/>
        <v>5386.6</v>
      </c>
      <c r="D190" s="142">
        <f t="shared" si="47"/>
        <v>84.5</v>
      </c>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row>
    <row r="191" spans="1:28" ht="15.75" customHeight="1" x14ac:dyDescent="0.25">
      <c r="A191" s="235"/>
      <c r="B191" s="75" t="s">
        <v>123</v>
      </c>
      <c r="C191" s="142">
        <f t="shared" si="46"/>
        <v>7952.3</v>
      </c>
      <c r="D191" s="142">
        <f t="shared" si="47"/>
        <v>106</v>
      </c>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row>
    <row r="192" spans="1:28" ht="15.75" customHeight="1" x14ac:dyDescent="0.25">
      <c r="A192" s="235"/>
      <c r="B192" s="75" t="s">
        <v>124</v>
      </c>
      <c r="C192" s="142">
        <f t="shared" si="46"/>
        <v>5288.7</v>
      </c>
      <c r="D192" s="142">
        <f t="shared" si="47"/>
        <v>4</v>
      </c>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row>
    <row r="193" spans="1:28" ht="15.75" customHeight="1" x14ac:dyDescent="0.25">
      <c r="A193" s="235"/>
      <c r="B193" s="75" t="s">
        <v>125</v>
      </c>
      <c r="C193" s="142">
        <f t="shared" si="46"/>
        <v>9733.2999999999993</v>
      </c>
      <c r="D193" s="142">
        <f t="shared" si="47"/>
        <v>135.30000000000001</v>
      </c>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row>
    <row r="194" spans="1:28" ht="15.75" customHeight="1" x14ac:dyDescent="0.25">
      <c r="A194" s="235"/>
      <c r="B194" s="75" t="s">
        <v>126</v>
      </c>
      <c r="C194" s="142">
        <f t="shared" si="46"/>
        <v>4739.8999999999996</v>
      </c>
      <c r="D194" s="142">
        <f t="shared" si="47"/>
        <v>195.20000000000002</v>
      </c>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row>
    <row r="195" spans="1:28" ht="15.75" customHeight="1" x14ac:dyDescent="0.25">
      <c r="A195" s="235"/>
      <c r="B195" s="75" t="s">
        <v>127</v>
      </c>
      <c r="C195" s="142">
        <f t="shared" si="46"/>
        <v>0</v>
      </c>
      <c r="D195" s="142">
        <f t="shared" si="47"/>
        <v>0</v>
      </c>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row>
    <row r="196" spans="1:28" ht="15.75" customHeight="1" x14ac:dyDescent="0.25">
      <c r="A196" s="235"/>
      <c r="B196" s="75" t="s">
        <v>128</v>
      </c>
      <c r="C196" s="142">
        <f t="shared" si="46"/>
        <v>5729.3</v>
      </c>
      <c r="D196" s="142">
        <f t="shared" si="47"/>
        <v>158.4</v>
      </c>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row>
    <row r="197" spans="1:28" ht="15.75" customHeight="1" x14ac:dyDescent="0.25">
      <c r="A197" s="235"/>
      <c r="B197" s="75" t="s">
        <v>129</v>
      </c>
      <c r="C197" s="142">
        <f t="shared" si="46"/>
        <v>9253.6</v>
      </c>
      <c r="D197" s="142">
        <f t="shared" si="47"/>
        <v>0</v>
      </c>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row>
    <row r="198" spans="1:28" ht="15.75" customHeight="1" x14ac:dyDescent="0.25">
      <c r="A198" s="235"/>
      <c r="B198" s="75" t="s">
        <v>130</v>
      </c>
      <c r="C198" s="142">
        <f t="shared" si="46"/>
        <v>9234.4000000000015</v>
      </c>
      <c r="D198" s="142">
        <f t="shared" si="47"/>
        <v>182</v>
      </c>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row>
    <row r="199" spans="1:28" ht="15.75" customHeight="1" x14ac:dyDescent="0.25">
      <c r="A199" s="235"/>
      <c r="B199" s="75" t="s">
        <v>131</v>
      </c>
      <c r="C199" s="142">
        <f t="shared" si="46"/>
        <v>8428.2000000000007</v>
      </c>
      <c r="D199" s="142">
        <f t="shared" si="47"/>
        <v>72</v>
      </c>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row>
    <row r="200" spans="1:28" ht="15.75" customHeight="1" x14ac:dyDescent="0.25">
      <c r="A200" s="235"/>
      <c r="B200" s="75" t="s">
        <v>87</v>
      </c>
      <c r="C200" s="142">
        <f t="shared" si="46"/>
        <v>6730.9000000000005</v>
      </c>
      <c r="D200" s="142">
        <f t="shared" si="47"/>
        <v>74.3</v>
      </c>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row>
    <row r="201" spans="1:28" ht="15.75" customHeight="1" x14ac:dyDescent="0.25">
      <c r="A201" s="235"/>
      <c r="B201" s="75" t="s">
        <v>132</v>
      </c>
      <c r="C201" s="142">
        <f t="shared" si="46"/>
        <v>10493.8</v>
      </c>
      <c r="D201" s="142">
        <f t="shared" si="47"/>
        <v>292.3</v>
      </c>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row>
    <row r="202" spans="1:28" ht="15.75" customHeight="1" x14ac:dyDescent="0.25">
      <c r="A202" s="235"/>
      <c r="B202" s="75" t="s">
        <v>133</v>
      </c>
      <c r="C202" s="142">
        <f t="shared" si="46"/>
        <v>7032.7999999999993</v>
      </c>
      <c r="D202" s="142">
        <f t="shared" si="47"/>
        <v>254</v>
      </c>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row>
    <row r="203" spans="1:28" ht="15.75" customHeight="1" x14ac:dyDescent="0.25">
      <c r="A203" s="235"/>
      <c r="B203" s="75" t="s">
        <v>134</v>
      </c>
      <c r="C203" s="142">
        <f t="shared" si="46"/>
        <v>5479.1</v>
      </c>
      <c r="D203" s="142">
        <f t="shared" si="47"/>
        <v>115.6</v>
      </c>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row>
    <row r="204" spans="1:28" ht="15.75" customHeight="1" x14ac:dyDescent="0.25">
      <c r="A204" s="235"/>
      <c r="B204" s="75" t="s">
        <v>135</v>
      </c>
      <c r="C204" s="142">
        <f t="shared" si="46"/>
        <v>9753.7999999999993</v>
      </c>
      <c r="D204" s="142">
        <f t="shared" si="47"/>
        <v>9.5</v>
      </c>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row>
    <row r="205" spans="1:28" ht="15.75" customHeight="1" x14ac:dyDescent="0.25">
      <c r="A205" s="235"/>
      <c r="B205" s="75" t="s">
        <v>136</v>
      </c>
      <c r="C205" s="142">
        <f t="shared" si="46"/>
        <v>5098.3999999999996</v>
      </c>
      <c r="D205" s="142">
        <f t="shared" si="47"/>
        <v>122.69999999999999</v>
      </c>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row>
    <row r="206" spans="1:28" ht="15.75" customHeight="1" x14ac:dyDescent="0.25">
      <c r="A206" s="235"/>
      <c r="B206" s="75" t="s">
        <v>137</v>
      </c>
      <c r="C206" s="142">
        <f t="shared" si="46"/>
        <v>0</v>
      </c>
      <c r="D206" s="142">
        <f t="shared" si="47"/>
        <v>0</v>
      </c>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row>
    <row r="207" spans="1:28" ht="15.75" customHeight="1" x14ac:dyDescent="0.25">
      <c r="A207" s="235"/>
      <c r="B207" s="75" t="s">
        <v>138</v>
      </c>
      <c r="C207" s="142">
        <f t="shared" si="46"/>
        <v>4572.7</v>
      </c>
      <c r="D207" s="142">
        <f t="shared" si="47"/>
        <v>52.099999999999994</v>
      </c>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row>
    <row r="208" spans="1:28" ht="15.75" customHeight="1" x14ac:dyDescent="0.25">
      <c r="A208" s="235"/>
      <c r="B208" s="75" t="s">
        <v>139</v>
      </c>
      <c r="C208" s="142">
        <f t="shared" si="46"/>
        <v>4143.7999999999993</v>
      </c>
      <c r="D208" s="142">
        <f t="shared" si="47"/>
        <v>0</v>
      </c>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row>
    <row r="209" spans="1:28" ht="15.75" customHeight="1" x14ac:dyDescent="0.25">
      <c r="A209" s="235"/>
      <c r="B209" s="75" t="s">
        <v>140</v>
      </c>
      <c r="C209" s="142">
        <f t="shared" si="46"/>
        <v>4628.1000000000004</v>
      </c>
      <c r="D209" s="142">
        <f t="shared" si="47"/>
        <v>155.6</v>
      </c>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row>
    <row r="210" spans="1:28" ht="15.75" customHeight="1" x14ac:dyDescent="0.25">
      <c r="A210" s="235"/>
      <c r="B210" s="75" t="s">
        <v>141</v>
      </c>
      <c r="C210" s="142">
        <f t="shared" si="46"/>
        <v>0</v>
      </c>
      <c r="D210" s="142">
        <f t="shared" si="47"/>
        <v>0</v>
      </c>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row>
    <row r="211" spans="1:28" ht="15.75" customHeight="1" x14ac:dyDescent="0.25">
      <c r="A211" s="235"/>
      <c r="B211" s="75" t="s">
        <v>142</v>
      </c>
      <c r="C211" s="142">
        <f t="shared" si="46"/>
        <v>3968</v>
      </c>
      <c r="D211" s="142">
        <f t="shared" si="47"/>
        <v>118.80000000000001</v>
      </c>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row>
    <row r="212" spans="1:28" ht="15.75" customHeight="1" x14ac:dyDescent="0.25">
      <c r="A212" s="235"/>
      <c r="B212" s="75" t="s">
        <v>143</v>
      </c>
      <c r="C212" s="142">
        <f t="shared" si="46"/>
        <v>4049.7999999999997</v>
      </c>
      <c r="D212" s="142">
        <f t="shared" si="47"/>
        <v>144.69999999999999</v>
      </c>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row>
    <row r="213" spans="1:28" ht="15.75" customHeight="1" x14ac:dyDescent="0.25">
      <c r="A213" s="235"/>
      <c r="B213" s="75" t="s">
        <v>144</v>
      </c>
      <c r="C213" s="142">
        <f t="shared" si="46"/>
        <v>4286.5</v>
      </c>
      <c r="D213" s="142">
        <f t="shared" si="47"/>
        <v>128.19999999999999</v>
      </c>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row>
    <row r="214" spans="1:28" ht="15.75" customHeight="1" x14ac:dyDescent="0.25">
      <c r="A214" s="235"/>
      <c r="B214" s="75" t="s">
        <v>145</v>
      </c>
      <c r="C214" s="142">
        <f t="shared" si="46"/>
        <v>0</v>
      </c>
      <c r="D214" s="142">
        <f t="shared" si="47"/>
        <v>0</v>
      </c>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row>
    <row r="215" spans="1:28" ht="15.75" customHeight="1" x14ac:dyDescent="0.25">
      <c r="A215" s="235"/>
      <c r="B215" s="75" t="s">
        <v>146</v>
      </c>
      <c r="C215" s="142">
        <f t="shared" si="46"/>
        <v>66</v>
      </c>
      <c r="D215" s="142">
        <f t="shared" si="47"/>
        <v>0</v>
      </c>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row>
    <row r="216" spans="1:28" ht="15.75" customHeight="1" x14ac:dyDescent="0.25">
      <c r="A216" s="235"/>
      <c r="B216" s="75" t="s">
        <v>147</v>
      </c>
      <c r="C216" s="142">
        <f t="shared" si="46"/>
        <v>330.6</v>
      </c>
      <c r="D216" s="142">
        <f t="shared" si="47"/>
        <v>0</v>
      </c>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row>
    <row r="217" spans="1:28" ht="15.75" customHeight="1" x14ac:dyDescent="0.25">
      <c r="A217" s="235"/>
      <c r="B217" s="75" t="s">
        <v>148</v>
      </c>
      <c r="C217" s="142">
        <f t="shared" si="46"/>
        <v>0</v>
      </c>
      <c r="D217" s="142">
        <f t="shared" si="47"/>
        <v>0</v>
      </c>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row>
    <row r="218" spans="1:28" ht="15.75" customHeight="1" x14ac:dyDescent="0.25">
      <c r="A218" s="235"/>
      <c r="B218" s="75" t="s">
        <v>149</v>
      </c>
      <c r="C218" s="142">
        <f t="shared" si="46"/>
        <v>0</v>
      </c>
      <c r="D218" s="142">
        <f t="shared" si="47"/>
        <v>0</v>
      </c>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row>
    <row r="219" spans="1:28" ht="15.75" customHeight="1" x14ac:dyDescent="0.25">
      <c r="A219" s="235"/>
      <c r="B219" s="75" t="s">
        <v>150</v>
      </c>
      <c r="C219" s="142">
        <f t="shared" si="46"/>
        <v>1838.8</v>
      </c>
      <c r="D219" s="142">
        <f t="shared" si="47"/>
        <v>0</v>
      </c>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row>
    <row r="220" spans="1:28" ht="15.75" customHeight="1" x14ac:dyDescent="0.25">
      <c r="A220" s="235"/>
      <c r="B220" s="75" t="s">
        <v>151</v>
      </c>
      <c r="C220" s="142">
        <f t="shared" si="46"/>
        <v>2751.9</v>
      </c>
      <c r="D220" s="142">
        <f t="shared" si="47"/>
        <v>0</v>
      </c>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row>
    <row r="221" spans="1:28" ht="15.75" customHeight="1" x14ac:dyDescent="0.25">
      <c r="A221" s="235"/>
      <c r="B221" s="75" t="s">
        <v>152</v>
      </c>
      <c r="C221" s="142">
        <f t="shared" si="46"/>
        <v>3332.2</v>
      </c>
      <c r="D221" s="142">
        <f t="shared" si="47"/>
        <v>0</v>
      </c>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row>
    <row r="222" spans="1:28" ht="15.75" customHeight="1" x14ac:dyDescent="0.25">
      <c r="A222" s="235"/>
      <c r="B222" s="75" t="s">
        <v>153</v>
      </c>
      <c r="C222" s="142">
        <f t="shared" si="46"/>
        <v>3119.5</v>
      </c>
      <c r="D222" s="142">
        <f t="shared" si="47"/>
        <v>0</v>
      </c>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row>
    <row r="223" spans="1:28" ht="15.75" customHeight="1" x14ac:dyDescent="0.25">
      <c r="A223" s="298"/>
      <c r="B223" s="168" t="s">
        <v>234</v>
      </c>
      <c r="C223" s="142">
        <f t="shared" si="46"/>
        <v>1116.8</v>
      </c>
      <c r="D223" s="142">
        <f t="shared" si="47"/>
        <v>0</v>
      </c>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row>
    <row r="224" spans="1:28" ht="24" customHeight="1" x14ac:dyDescent="0.25">
      <c r="A224" s="296" t="s">
        <v>28</v>
      </c>
      <c r="B224" s="293"/>
      <c r="C224" s="50">
        <f>SUM(C185:C223)</f>
        <v>319275.79999999993</v>
      </c>
      <c r="D224" s="50">
        <f>SUM(D185:D223)</f>
        <v>2559.5999999999995</v>
      </c>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row>
    <row r="225" spans="1:28" ht="15.75" customHeight="1" x14ac:dyDescent="0.25">
      <c r="A225" s="180" t="s">
        <v>154</v>
      </c>
      <c r="B225" s="181" t="s">
        <v>155</v>
      </c>
      <c r="C225" s="142">
        <f t="shared" ref="C225" si="48">AA108</f>
        <v>117787.7</v>
      </c>
      <c r="D225" s="142">
        <f t="shared" ref="D225" si="49">AB108</f>
        <v>0</v>
      </c>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row>
    <row r="226" spans="1:28" ht="15.75" customHeight="1" x14ac:dyDescent="0.25">
      <c r="A226" s="330" t="s">
        <v>28</v>
      </c>
      <c r="B226" s="293"/>
      <c r="C226" s="182">
        <f>C225</f>
        <v>117787.7</v>
      </c>
      <c r="D226" s="182">
        <f>D225</f>
        <v>0</v>
      </c>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row>
    <row r="227" spans="1:28" ht="15.75" customHeight="1" x14ac:dyDescent="0.25">
      <c r="A227" s="297" t="s">
        <v>156</v>
      </c>
      <c r="B227" s="153" t="s">
        <v>157</v>
      </c>
      <c r="C227" s="142">
        <f t="shared" ref="C227" si="50">AA110</f>
        <v>69866.600000000006</v>
      </c>
      <c r="D227" s="142">
        <f t="shared" ref="D227" si="51">AB110</f>
        <v>850.7</v>
      </c>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row>
    <row r="228" spans="1:28" ht="15.75" customHeight="1" x14ac:dyDescent="0.25">
      <c r="A228" s="235"/>
      <c r="B228" s="153" t="s">
        <v>158</v>
      </c>
      <c r="C228" s="142">
        <f t="shared" ref="C228:C232" si="52">AA111</f>
        <v>98722.8</v>
      </c>
      <c r="D228" s="142">
        <f t="shared" ref="D228:D232" si="53">AB111</f>
        <v>12967</v>
      </c>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row>
    <row r="229" spans="1:28" ht="15.75" customHeight="1" x14ac:dyDescent="0.25">
      <c r="A229" s="235"/>
      <c r="B229" s="153" t="s">
        <v>159</v>
      </c>
      <c r="C229" s="142">
        <f t="shared" si="52"/>
        <v>25677</v>
      </c>
      <c r="D229" s="142">
        <f t="shared" si="53"/>
        <v>11</v>
      </c>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row>
    <row r="230" spans="1:28" ht="15.75" customHeight="1" x14ac:dyDescent="0.25">
      <c r="A230" s="235"/>
      <c r="B230" s="153" t="s">
        <v>160</v>
      </c>
      <c r="C230" s="142">
        <f t="shared" si="52"/>
        <v>37370.5</v>
      </c>
      <c r="D230" s="142">
        <f t="shared" si="53"/>
        <v>9471</v>
      </c>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row>
    <row r="231" spans="1:28" ht="15.75" customHeight="1" x14ac:dyDescent="0.25">
      <c r="A231" s="235"/>
      <c r="B231" s="153" t="s">
        <v>161</v>
      </c>
      <c r="C231" s="142">
        <f t="shared" si="52"/>
        <v>41947.8</v>
      </c>
      <c r="D231" s="142">
        <f t="shared" si="53"/>
        <v>2368</v>
      </c>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row>
    <row r="232" spans="1:28" ht="15.75" customHeight="1" x14ac:dyDescent="0.25">
      <c r="A232" s="298"/>
      <c r="B232" s="153" t="s">
        <v>162</v>
      </c>
      <c r="C232" s="142">
        <f t="shared" si="52"/>
        <v>125644.7</v>
      </c>
      <c r="D232" s="142">
        <f t="shared" si="53"/>
        <v>25309</v>
      </c>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row>
    <row r="233" spans="1:28" ht="15.75" customHeight="1" x14ac:dyDescent="0.25">
      <c r="A233" s="296" t="s">
        <v>28</v>
      </c>
      <c r="B233" s="293"/>
      <c r="C233" s="50">
        <f>SUM(C227:C232)</f>
        <v>399229.4</v>
      </c>
      <c r="D233" s="50">
        <f>SUM(D227:D232)</f>
        <v>50976.7</v>
      </c>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row>
    <row r="234" spans="1:28" ht="15.75" customHeight="1" x14ac:dyDescent="0.25">
      <c r="A234" s="85"/>
      <c r="B234" s="86"/>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row>
    <row r="235" spans="1:28" ht="15" customHeight="1" x14ac:dyDescent="0.25">
      <c r="A235" s="296" t="s">
        <v>167</v>
      </c>
      <c r="B235" s="293"/>
      <c r="C235" s="50">
        <f>C137+C146+C180+C184+C224+C226+C233</f>
        <v>2963358.4</v>
      </c>
      <c r="D235" s="50">
        <f>D137+D146+D180+D184+D224+D226+D233</f>
        <v>1256139.51</v>
      </c>
      <c r="E235" s="85">
        <f>D235/2</f>
        <v>628069.755</v>
      </c>
      <c r="F235" s="179"/>
      <c r="G235" s="85"/>
      <c r="H235" s="85"/>
      <c r="I235" s="85"/>
      <c r="J235" s="85"/>
      <c r="K235" s="85"/>
      <c r="L235" s="85"/>
      <c r="M235" s="85"/>
      <c r="N235" s="85"/>
      <c r="O235" s="85"/>
      <c r="P235" s="85"/>
      <c r="Q235" s="85"/>
      <c r="R235" s="85"/>
      <c r="S235" s="85"/>
      <c r="T235" s="85"/>
      <c r="U235" s="85"/>
      <c r="V235" s="85"/>
      <c r="W235" s="85"/>
      <c r="X235" s="85"/>
      <c r="Y235" s="85"/>
      <c r="Z235" s="85"/>
      <c r="AA235" s="85"/>
      <c r="AB235" s="85"/>
    </row>
    <row r="236" spans="1:28" ht="15.75" customHeight="1" x14ac:dyDescent="0.25">
      <c r="A236" s="85"/>
      <c r="B236" s="86"/>
      <c r="C236" s="86"/>
      <c r="D236" s="86"/>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row>
    <row r="237" spans="1:28" ht="15.75" customHeight="1" x14ac:dyDescent="0.25">
      <c r="A237" s="85"/>
      <c r="B237" s="86"/>
      <c r="C237" s="86"/>
      <c r="D237" s="86"/>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row>
    <row r="238" spans="1:28" ht="15.75" customHeight="1" x14ac:dyDescent="0.25">
      <c r="A238" s="85"/>
      <c r="B238" s="86"/>
      <c r="C238" s="86"/>
      <c r="D238" s="86"/>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row>
    <row r="239" spans="1:28" ht="15.75" customHeight="1" x14ac:dyDescent="0.25">
      <c r="A239" s="85"/>
      <c r="B239" s="86"/>
      <c r="C239" s="86"/>
      <c r="D239" s="86"/>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row>
    <row r="240" spans="1:28" ht="15.75" customHeight="1" x14ac:dyDescent="0.25">
      <c r="A240" s="85"/>
      <c r="B240" s="86"/>
      <c r="C240" s="86"/>
      <c r="D240" s="86"/>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row>
    <row r="241" spans="1:28" ht="15.75" customHeight="1" x14ac:dyDescent="0.25">
      <c r="A241" s="85"/>
      <c r="B241" s="86"/>
      <c r="C241" s="86"/>
      <c r="D241" s="86"/>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row>
    <row r="242" spans="1:28" ht="15.75" customHeight="1" x14ac:dyDescent="0.25">
      <c r="A242" s="85"/>
      <c r="B242" s="86"/>
      <c r="C242" s="86"/>
      <c r="D242" s="86"/>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row>
    <row r="243" spans="1:28" ht="15.75" customHeight="1" x14ac:dyDescent="0.25">
      <c r="A243" s="85"/>
      <c r="B243" s="86"/>
      <c r="C243" s="86"/>
      <c r="D243" s="86"/>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row>
    <row r="244" spans="1:28" ht="15.75" customHeight="1" x14ac:dyDescent="0.25">
      <c r="A244" s="85"/>
      <c r="B244" s="86"/>
      <c r="C244" s="86"/>
      <c r="D244" s="86"/>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row>
    <row r="245" spans="1:28" ht="15.75" customHeight="1" x14ac:dyDescent="0.25">
      <c r="A245" s="85"/>
      <c r="B245" s="86"/>
      <c r="C245" s="86"/>
      <c r="D245" s="86"/>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row>
    <row r="246" spans="1:28" ht="15.75" customHeight="1" x14ac:dyDescent="0.25">
      <c r="A246" s="85"/>
      <c r="B246" s="86"/>
      <c r="C246" s="86"/>
      <c r="D246" s="86"/>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row>
    <row r="247" spans="1:28" ht="15.75" customHeight="1" x14ac:dyDescent="0.25">
      <c r="A247" s="85"/>
      <c r="B247" s="86"/>
      <c r="C247" s="86"/>
      <c r="D247" s="86"/>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row>
    <row r="248" spans="1:28" ht="15.75" customHeight="1" x14ac:dyDescent="0.25">
      <c r="A248" s="85"/>
      <c r="B248" s="86"/>
      <c r="C248" s="86"/>
      <c r="D248" s="86"/>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row>
    <row r="249" spans="1:28" ht="15.75" customHeight="1" x14ac:dyDescent="0.25">
      <c r="A249" s="85"/>
      <c r="B249" s="86"/>
      <c r="C249" s="86"/>
      <c r="D249" s="86"/>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row>
    <row r="250" spans="1:28" ht="15.75" customHeight="1" x14ac:dyDescent="0.25">
      <c r="A250" s="85"/>
      <c r="B250" s="86"/>
      <c r="C250" s="86"/>
      <c r="D250" s="86"/>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row>
    <row r="251" spans="1:28" ht="15.75" customHeight="1" x14ac:dyDescent="0.25">
      <c r="A251" s="85"/>
      <c r="B251" s="86"/>
      <c r="C251" s="86"/>
      <c r="D251" s="86"/>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row>
    <row r="252" spans="1:28" ht="15.75" customHeight="1" x14ac:dyDescent="0.25">
      <c r="A252" s="85"/>
      <c r="B252" s="86"/>
      <c r="C252" s="86"/>
      <c r="D252" s="86"/>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row>
    <row r="253" spans="1:28" ht="15.75" customHeight="1" x14ac:dyDescent="0.25">
      <c r="A253" s="85"/>
      <c r="B253" s="86"/>
      <c r="C253" s="86"/>
      <c r="D253" s="86"/>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row>
    <row r="254" spans="1:28" ht="15.75" customHeight="1" x14ac:dyDescent="0.25">
      <c r="A254" s="85"/>
      <c r="B254" s="86"/>
      <c r="C254" s="86"/>
      <c r="D254" s="86"/>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row>
    <row r="255" spans="1:28" ht="15.75" customHeight="1" x14ac:dyDescent="0.25">
      <c r="A255" s="85"/>
      <c r="B255" s="86"/>
      <c r="C255" s="86"/>
      <c r="D255" s="86"/>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row>
    <row r="256" spans="1:28" ht="15.75" customHeight="1" x14ac:dyDescent="0.25">
      <c r="A256" s="85"/>
      <c r="B256" s="86"/>
      <c r="C256" s="86"/>
      <c r="D256" s="86"/>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row>
    <row r="257" spans="1:28" ht="15.75" customHeight="1" x14ac:dyDescent="0.25">
      <c r="A257" s="85"/>
      <c r="B257" s="86"/>
      <c r="C257" s="86"/>
      <c r="D257" s="86"/>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row>
    <row r="258" spans="1:28" ht="15.75" customHeight="1" x14ac:dyDescent="0.25">
      <c r="A258" s="85"/>
      <c r="B258" s="86"/>
      <c r="C258" s="86"/>
      <c r="D258" s="86"/>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row>
    <row r="259" spans="1:28" ht="15.75" customHeight="1" x14ac:dyDescent="0.25">
      <c r="A259" s="85"/>
      <c r="B259" s="86"/>
      <c r="C259" s="86"/>
      <c r="D259" s="86"/>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row>
    <row r="260" spans="1:28" ht="15.75" customHeight="1" x14ac:dyDescent="0.25">
      <c r="A260" s="85"/>
      <c r="B260" s="86"/>
      <c r="C260" s="86"/>
      <c r="D260" s="86"/>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row>
    <row r="261" spans="1:28" ht="15.75" customHeight="1" x14ac:dyDescent="0.25">
      <c r="A261" s="85"/>
      <c r="B261" s="86"/>
      <c r="C261" s="86"/>
      <c r="D261" s="86"/>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row>
    <row r="262" spans="1:28" ht="15.75" customHeight="1" x14ac:dyDescent="0.25">
      <c r="A262" s="85"/>
      <c r="B262" s="86"/>
      <c r="C262" s="86"/>
      <c r="D262" s="86"/>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row>
    <row r="263" spans="1:28" ht="15.75" customHeight="1" x14ac:dyDescent="0.25">
      <c r="A263" s="85"/>
      <c r="B263" s="86"/>
      <c r="C263" s="86"/>
      <c r="D263" s="86"/>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row>
    <row r="264" spans="1:28" ht="15.75" customHeight="1" x14ac:dyDescent="0.25">
      <c r="A264" s="85"/>
      <c r="B264" s="86"/>
      <c r="C264" s="86"/>
      <c r="D264" s="86"/>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row>
    <row r="265" spans="1:28" ht="15.75" customHeight="1" x14ac:dyDescent="0.25">
      <c r="A265" s="85"/>
      <c r="B265" s="86"/>
      <c r="C265" s="86"/>
      <c r="D265" s="86"/>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row>
    <row r="266" spans="1:28" ht="15.75" customHeight="1" x14ac:dyDescent="0.25">
      <c r="A266" s="85"/>
      <c r="B266" s="86"/>
      <c r="C266" s="86"/>
      <c r="D266" s="86"/>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row>
    <row r="267" spans="1:28" ht="15.75" customHeight="1" x14ac:dyDescent="0.25">
      <c r="A267" s="85"/>
      <c r="B267" s="86"/>
      <c r="C267" s="86"/>
      <c r="D267" s="86"/>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row>
    <row r="268" spans="1:28" ht="15.75" customHeight="1" x14ac:dyDescent="0.25">
      <c r="A268" s="85"/>
      <c r="B268" s="86"/>
      <c r="C268" s="86"/>
      <c r="D268" s="86"/>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row>
    <row r="269" spans="1:28" ht="15.75" customHeight="1" x14ac:dyDescent="0.25">
      <c r="A269" s="85"/>
      <c r="B269" s="86"/>
      <c r="C269" s="86"/>
      <c r="D269" s="86"/>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row>
    <row r="270" spans="1:28" ht="15.75" customHeight="1" x14ac:dyDescent="0.25">
      <c r="A270" s="85"/>
      <c r="B270" s="86"/>
      <c r="C270" s="86"/>
      <c r="D270" s="86"/>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row>
    <row r="271" spans="1:28" ht="15.75" customHeight="1" x14ac:dyDescent="0.25">
      <c r="A271" s="85"/>
      <c r="B271" s="86"/>
      <c r="C271" s="86"/>
      <c r="D271" s="86"/>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row>
    <row r="272" spans="1:28" ht="15.75" customHeight="1" x14ac:dyDescent="0.25">
      <c r="A272" s="85"/>
      <c r="B272" s="86"/>
      <c r="C272" s="86"/>
      <c r="D272" s="86"/>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row>
    <row r="273" spans="1:28" ht="15.75" customHeight="1" x14ac:dyDescent="0.25">
      <c r="A273" s="85"/>
      <c r="B273" s="86"/>
      <c r="C273" s="86"/>
      <c r="D273" s="86"/>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row>
    <row r="274" spans="1:28" ht="15.75" customHeight="1" x14ac:dyDescent="0.25">
      <c r="A274" s="85"/>
      <c r="B274" s="86"/>
      <c r="C274" s="86"/>
      <c r="D274" s="86"/>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row>
    <row r="275" spans="1:28" ht="15.75" customHeight="1" x14ac:dyDescent="0.25">
      <c r="A275" s="85"/>
      <c r="B275" s="86"/>
      <c r="C275" s="86"/>
      <c r="D275" s="86"/>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row>
    <row r="276" spans="1:28" ht="15.75" customHeight="1" x14ac:dyDescent="0.25">
      <c r="A276" s="85"/>
      <c r="B276" s="86"/>
      <c r="C276" s="86"/>
      <c r="D276" s="86"/>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row>
    <row r="277" spans="1:28" ht="15.75" customHeight="1" x14ac:dyDescent="0.25">
      <c r="A277" s="85"/>
      <c r="B277" s="86"/>
      <c r="C277" s="86"/>
      <c r="D277" s="86"/>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row>
    <row r="278" spans="1:28" ht="15.75" customHeight="1" x14ac:dyDescent="0.25">
      <c r="A278" s="85"/>
      <c r="B278" s="86"/>
      <c r="C278" s="86"/>
      <c r="D278" s="86"/>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row>
    <row r="279" spans="1:28" ht="15.75" customHeight="1" x14ac:dyDescent="0.25">
      <c r="A279" s="85"/>
      <c r="B279" s="86"/>
      <c r="C279" s="86"/>
      <c r="D279" s="86"/>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row>
    <row r="280" spans="1:28" ht="15.75" customHeight="1" x14ac:dyDescent="0.25">
      <c r="A280" s="85"/>
      <c r="B280" s="86"/>
      <c r="C280" s="86"/>
      <c r="D280" s="86"/>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row>
    <row r="281" spans="1:28" ht="15.75" customHeight="1" x14ac:dyDescent="0.25">
      <c r="A281" s="85"/>
      <c r="B281" s="86"/>
      <c r="C281" s="86"/>
      <c r="D281" s="86"/>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row>
    <row r="282" spans="1:28" ht="15.75" customHeight="1" x14ac:dyDescent="0.25">
      <c r="A282" s="85"/>
      <c r="B282" s="86"/>
      <c r="C282" s="86"/>
      <c r="D282" s="86"/>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row>
    <row r="283" spans="1:28" ht="15.75" customHeight="1" x14ac:dyDescent="0.25">
      <c r="A283" s="85"/>
      <c r="B283" s="86"/>
      <c r="C283" s="86"/>
      <c r="D283" s="86"/>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row>
    <row r="284" spans="1:28" ht="15.75" customHeight="1" x14ac:dyDescent="0.25">
      <c r="A284" s="85"/>
      <c r="B284" s="86"/>
      <c r="C284" s="86"/>
      <c r="D284" s="86"/>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row>
    <row r="285" spans="1:28" ht="15.75" customHeight="1" x14ac:dyDescent="0.25">
      <c r="A285" s="85"/>
      <c r="B285" s="86"/>
      <c r="C285" s="86"/>
      <c r="D285" s="86"/>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row>
    <row r="286" spans="1:28" ht="15.75" customHeight="1" x14ac:dyDescent="0.25">
      <c r="A286" s="85"/>
      <c r="B286" s="86"/>
      <c r="C286" s="86"/>
      <c r="D286" s="86"/>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row>
    <row r="287" spans="1:28" ht="15.75" customHeight="1" x14ac:dyDescent="0.25">
      <c r="A287" s="85"/>
      <c r="B287" s="86"/>
      <c r="C287" s="86"/>
      <c r="D287" s="86"/>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row>
    <row r="288" spans="1:28" ht="15.75" customHeight="1" x14ac:dyDescent="0.25">
      <c r="A288" s="85"/>
      <c r="B288" s="86"/>
      <c r="C288" s="86"/>
      <c r="D288" s="86"/>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row>
    <row r="289" spans="1:28" ht="15.75" customHeight="1" x14ac:dyDescent="0.25">
      <c r="A289" s="85"/>
      <c r="B289" s="86"/>
      <c r="C289" s="86"/>
      <c r="D289" s="86"/>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row>
    <row r="290" spans="1:28" ht="15.75" customHeight="1" x14ac:dyDescent="0.25">
      <c r="A290" s="85"/>
      <c r="B290" s="86"/>
      <c r="C290" s="86"/>
      <c r="D290" s="86"/>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row>
    <row r="291" spans="1:28" ht="15.75" customHeight="1" x14ac:dyDescent="0.25">
      <c r="A291" s="85"/>
      <c r="B291" s="86"/>
      <c r="C291" s="86"/>
      <c r="D291" s="86"/>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row>
    <row r="292" spans="1:28" ht="15.75" customHeight="1" x14ac:dyDescent="0.25">
      <c r="A292" s="85"/>
      <c r="B292" s="86"/>
      <c r="C292" s="86"/>
      <c r="D292" s="86"/>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row>
    <row r="293" spans="1:28" ht="15.75" customHeight="1" x14ac:dyDescent="0.25">
      <c r="A293" s="85"/>
      <c r="B293" s="86"/>
      <c r="C293" s="86"/>
      <c r="D293" s="86"/>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row>
    <row r="294" spans="1:28" ht="15.75" customHeight="1" x14ac:dyDescent="0.25">
      <c r="A294" s="85"/>
      <c r="B294" s="86"/>
      <c r="C294" s="86"/>
      <c r="D294" s="86"/>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row>
    <row r="295" spans="1:28" ht="15.75" customHeight="1" x14ac:dyDescent="0.25">
      <c r="A295" s="85"/>
      <c r="B295" s="86"/>
      <c r="C295" s="86"/>
      <c r="D295" s="86"/>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row>
    <row r="296" spans="1:28" ht="15.75" customHeight="1" x14ac:dyDescent="0.25">
      <c r="A296" s="85"/>
      <c r="B296" s="86"/>
      <c r="C296" s="86"/>
      <c r="D296" s="86"/>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row>
    <row r="297" spans="1:28" ht="15.75" customHeight="1" x14ac:dyDescent="0.25">
      <c r="A297" s="85"/>
      <c r="B297" s="86"/>
      <c r="C297" s="86"/>
      <c r="D297" s="86"/>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row>
    <row r="298" spans="1:28" ht="15.75" customHeight="1" x14ac:dyDescent="0.25">
      <c r="A298" s="85"/>
      <c r="B298" s="86"/>
      <c r="C298" s="86"/>
      <c r="D298" s="86"/>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row>
    <row r="299" spans="1:28" ht="15.75" customHeight="1" x14ac:dyDescent="0.25">
      <c r="A299" s="85"/>
      <c r="B299" s="86"/>
      <c r="C299" s="86"/>
      <c r="D299" s="86"/>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row>
    <row r="300" spans="1:28" ht="15.75" customHeight="1" x14ac:dyDescent="0.25">
      <c r="A300" s="85"/>
      <c r="B300" s="86"/>
      <c r="C300" s="86"/>
      <c r="D300" s="86"/>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row>
    <row r="301" spans="1:28" ht="15.75" customHeight="1" x14ac:dyDescent="0.25">
      <c r="A301" s="85"/>
      <c r="B301" s="86"/>
      <c r="C301" s="86"/>
      <c r="D301" s="86"/>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row>
    <row r="302" spans="1:28" ht="15.75" customHeight="1" x14ac:dyDescent="0.25">
      <c r="A302" s="85"/>
      <c r="B302" s="86"/>
      <c r="C302" s="86"/>
      <c r="D302" s="86"/>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row>
    <row r="303" spans="1:28" ht="15.75" customHeight="1" x14ac:dyDescent="0.25">
      <c r="A303" s="85"/>
      <c r="B303" s="86"/>
      <c r="C303" s="86"/>
      <c r="D303" s="86"/>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row>
    <row r="304" spans="1:28" ht="15.75" customHeight="1" x14ac:dyDescent="0.25">
      <c r="A304" s="85"/>
      <c r="B304" s="86"/>
      <c r="C304" s="86"/>
      <c r="D304" s="86"/>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row>
    <row r="305" spans="1:28" ht="15.75" customHeight="1" x14ac:dyDescent="0.25">
      <c r="A305" s="85"/>
      <c r="B305" s="86"/>
      <c r="C305" s="86"/>
      <c r="D305" s="86"/>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row>
    <row r="306" spans="1:28" ht="15.75" customHeight="1" x14ac:dyDescent="0.25">
      <c r="A306" s="85"/>
      <c r="B306" s="86"/>
      <c r="C306" s="86"/>
      <c r="D306" s="86"/>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row>
    <row r="307" spans="1:28" ht="15.75" customHeight="1" x14ac:dyDescent="0.25">
      <c r="A307" s="85"/>
      <c r="B307" s="86"/>
      <c r="C307" s="86"/>
      <c r="D307" s="86"/>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row>
    <row r="308" spans="1:28" ht="15.75" customHeight="1" x14ac:dyDescent="0.25">
      <c r="A308" s="85"/>
      <c r="B308" s="86"/>
      <c r="C308" s="86"/>
      <c r="D308" s="86"/>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row>
    <row r="309" spans="1:28" ht="15.75" customHeight="1" x14ac:dyDescent="0.25">
      <c r="A309" s="85"/>
      <c r="B309" s="86"/>
      <c r="C309" s="86"/>
      <c r="D309" s="86"/>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row>
    <row r="310" spans="1:28" ht="15.75" customHeight="1" x14ac:dyDescent="0.25">
      <c r="A310" s="85"/>
      <c r="B310" s="86"/>
      <c r="C310" s="86"/>
      <c r="D310" s="86"/>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row>
    <row r="311" spans="1:28" ht="15.75" customHeight="1" x14ac:dyDescent="0.25">
      <c r="A311" s="85"/>
      <c r="B311" s="86"/>
      <c r="C311" s="86"/>
      <c r="D311" s="86"/>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row>
    <row r="312" spans="1:28" ht="15.75" customHeight="1" x14ac:dyDescent="0.25">
      <c r="A312" s="85"/>
      <c r="B312" s="86"/>
      <c r="C312" s="86"/>
      <c r="D312" s="86"/>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row>
    <row r="313" spans="1:28" ht="15.75" customHeight="1" x14ac:dyDescent="0.25">
      <c r="A313" s="85"/>
      <c r="B313" s="86"/>
      <c r="C313" s="86"/>
      <c r="D313" s="86"/>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row>
    <row r="314" spans="1:28" ht="15.75" customHeight="1" x14ac:dyDescent="0.25">
      <c r="A314" s="85"/>
      <c r="B314" s="86"/>
      <c r="C314" s="86"/>
      <c r="D314" s="86"/>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row>
    <row r="315" spans="1:28" ht="15.75" customHeight="1" x14ac:dyDescent="0.25">
      <c r="A315" s="85"/>
      <c r="B315" s="86"/>
      <c r="C315" s="86"/>
      <c r="D315" s="86"/>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row>
    <row r="316" spans="1:28" ht="15.75" customHeight="1" x14ac:dyDescent="0.25">
      <c r="A316" s="85"/>
      <c r="B316" s="86"/>
      <c r="C316" s="86"/>
      <c r="D316" s="86"/>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row>
    <row r="317" spans="1:28" ht="15.75" customHeight="1" x14ac:dyDescent="0.25">
      <c r="A317" s="85"/>
      <c r="B317" s="86"/>
      <c r="C317" s="86"/>
      <c r="D317" s="86"/>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row>
    <row r="318" spans="1:28" ht="15.75" customHeight="1" x14ac:dyDescent="0.25">
      <c r="A318" s="85"/>
      <c r="B318" s="86"/>
      <c r="C318" s="86"/>
      <c r="D318" s="86"/>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row>
    <row r="319" spans="1:28" ht="15.75" customHeight="1" x14ac:dyDescent="0.25">
      <c r="A319" s="85"/>
      <c r="B319" s="86"/>
      <c r="C319" s="86"/>
      <c r="D319" s="86"/>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row>
    <row r="320" spans="1:28" ht="15.75" customHeight="1" x14ac:dyDescent="0.25">
      <c r="A320" s="85"/>
      <c r="B320" s="86"/>
      <c r="C320" s="86"/>
      <c r="D320" s="86"/>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row>
    <row r="321" spans="1:28" ht="15.75" customHeight="1" x14ac:dyDescent="0.25">
      <c r="A321" s="85"/>
      <c r="B321" s="86"/>
      <c r="C321" s="86"/>
      <c r="D321" s="86"/>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row>
    <row r="322" spans="1:28" ht="15.75" customHeight="1" x14ac:dyDescent="0.25">
      <c r="A322" s="85"/>
      <c r="B322" s="86"/>
      <c r="C322" s="86"/>
      <c r="D322" s="86"/>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row>
    <row r="323" spans="1:28" ht="15.75" customHeight="1" x14ac:dyDescent="0.25">
      <c r="A323" s="85"/>
      <c r="B323" s="86"/>
      <c r="C323" s="86"/>
      <c r="D323" s="86"/>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row>
    <row r="324" spans="1:28" ht="15.75" customHeight="1" x14ac:dyDescent="0.25">
      <c r="A324" s="85"/>
      <c r="B324" s="86"/>
      <c r="C324" s="86"/>
      <c r="D324" s="86"/>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row>
    <row r="325" spans="1:28" ht="15.75" customHeight="1" x14ac:dyDescent="0.25">
      <c r="A325" s="85"/>
      <c r="B325" s="86"/>
      <c r="C325" s="86"/>
      <c r="D325" s="86"/>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row>
    <row r="326" spans="1:28" ht="15.75" customHeight="1" x14ac:dyDescent="0.25">
      <c r="A326" s="85"/>
      <c r="B326" s="86"/>
      <c r="C326" s="86"/>
      <c r="D326" s="86"/>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row>
    <row r="327" spans="1:28" ht="15.75" customHeight="1" x14ac:dyDescent="0.25">
      <c r="A327" s="85"/>
      <c r="B327" s="86"/>
      <c r="C327" s="86"/>
      <c r="D327" s="86"/>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row>
    <row r="328" spans="1:28" ht="15.75" customHeight="1" x14ac:dyDescent="0.25">
      <c r="A328" s="85"/>
      <c r="B328" s="86"/>
      <c r="C328" s="86"/>
      <c r="D328" s="86"/>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row>
    <row r="329" spans="1:28" ht="15.75" customHeight="1" x14ac:dyDescent="0.25">
      <c r="A329" s="85"/>
      <c r="B329" s="86"/>
      <c r="C329" s="86"/>
      <c r="D329" s="86"/>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row>
    <row r="330" spans="1:28" ht="15.75" customHeight="1" x14ac:dyDescent="0.25">
      <c r="A330" s="85"/>
      <c r="B330" s="86"/>
      <c r="C330" s="86"/>
      <c r="D330" s="86"/>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row>
    <row r="331" spans="1:28" ht="15.75" customHeight="1" x14ac:dyDescent="0.25">
      <c r="A331" s="85"/>
      <c r="B331" s="86"/>
      <c r="C331" s="86"/>
      <c r="D331" s="86"/>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row>
    <row r="332" spans="1:28" ht="15.75" customHeight="1" x14ac:dyDescent="0.25">
      <c r="A332" s="85"/>
      <c r="B332" s="86"/>
      <c r="C332" s="86"/>
      <c r="D332" s="86"/>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row>
    <row r="333" spans="1:28" ht="15.75" customHeight="1" x14ac:dyDescent="0.25">
      <c r="A333" s="85"/>
      <c r="B333" s="86"/>
      <c r="C333" s="86"/>
      <c r="D333" s="86"/>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row>
    <row r="334" spans="1:28" ht="15.75" customHeight="1" x14ac:dyDescent="0.25">
      <c r="A334" s="85"/>
      <c r="B334" s="86"/>
      <c r="C334" s="86"/>
      <c r="D334" s="86"/>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row>
    <row r="335" spans="1:28" ht="15.75" customHeight="1" x14ac:dyDescent="0.25">
      <c r="A335" s="85"/>
      <c r="B335" s="86"/>
      <c r="C335" s="86"/>
      <c r="D335" s="86"/>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row>
    <row r="336" spans="1:28" ht="15.75" customHeight="1" x14ac:dyDescent="0.25">
      <c r="A336" s="85"/>
      <c r="B336" s="86"/>
      <c r="C336" s="86"/>
      <c r="D336" s="86"/>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row>
    <row r="337" spans="1:28" ht="15.75" customHeight="1" x14ac:dyDescent="0.25">
      <c r="A337" s="85"/>
      <c r="B337" s="86"/>
      <c r="C337" s="86"/>
      <c r="D337" s="86"/>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row>
    <row r="338" spans="1:28" ht="15.75" customHeight="1" x14ac:dyDescent="0.25">
      <c r="A338" s="85"/>
      <c r="B338" s="86"/>
      <c r="C338" s="86"/>
      <c r="D338" s="86"/>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row>
    <row r="339" spans="1:28" ht="15.75" customHeight="1" x14ac:dyDescent="0.25">
      <c r="A339" s="85"/>
      <c r="B339" s="86"/>
      <c r="C339" s="86"/>
      <c r="D339" s="86"/>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row>
    <row r="340" spans="1:28" ht="15.75" customHeight="1" x14ac:dyDescent="0.25">
      <c r="A340" s="85"/>
      <c r="B340" s="86"/>
      <c r="C340" s="86"/>
      <c r="D340" s="86"/>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row>
    <row r="341" spans="1:28" ht="15.75" customHeight="1" x14ac:dyDescent="0.25">
      <c r="A341" s="85"/>
      <c r="B341" s="86"/>
      <c r="C341" s="86"/>
      <c r="D341" s="86"/>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row>
    <row r="342" spans="1:28" ht="15.75" customHeight="1" x14ac:dyDescent="0.25">
      <c r="A342" s="85"/>
      <c r="B342" s="86"/>
      <c r="C342" s="86"/>
      <c r="D342" s="86"/>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row>
    <row r="343" spans="1:28" ht="15.75" customHeight="1" x14ac:dyDescent="0.25">
      <c r="A343" s="85"/>
      <c r="B343" s="86"/>
      <c r="C343" s="86"/>
      <c r="D343" s="86"/>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row>
    <row r="344" spans="1:28" ht="15.75" customHeight="1" x14ac:dyDescent="0.25">
      <c r="A344" s="85"/>
      <c r="B344" s="86"/>
      <c r="C344" s="86"/>
      <c r="D344" s="86"/>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ht="15.75" customHeight="1" x14ac:dyDescent="0.25">
      <c r="A345" s="85"/>
      <c r="B345" s="86"/>
      <c r="C345" s="86"/>
      <c r="D345" s="86"/>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ht="15.75" customHeight="1" x14ac:dyDescent="0.25">
      <c r="A346" s="85"/>
      <c r="B346" s="86"/>
      <c r="C346" s="86"/>
      <c r="D346" s="86"/>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ht="15.75" customHeight="1" x14ac:dyDescent="0.25">
      <c r="A347" s="85"/>
      <c r="B347" s="86"/>
      <c r="C347" s="86"/>
      <c r="D347" s="86"/>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ht="15.75" customHeight="1" x14ac:dyDescent="0.25">
      <c r="A348" s="85"/>
      <c r="B348" s="86"/>
      <c r="C348" s="86"/>
      <c r="D348" s="86"/>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ht="15.75" customHeight="1" x14ac:dyDescent="0.25">
      <c r="A349" s="85"/>
      <c r="B349" s="86"/>
      <c r="C349" s="86"/>
      <c r="D349" s="86"/>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ht="15.75" customHeight="1" x14ac:dyDescent="0.25">
      <c r="A350" s="85"/>
      <c r="B350" s="86"/>
      <c r="C350" s="86"/>
      <c r="D350" s="86"/>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ht="15.75" customHeight="1" x14ac:dyDescent="0.25">
      <c r="A351" s="85"/>
      <c r="B351" s="86"/>
      <c r="C351" s="86"/>
      <c r="D351" s="86"/>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ht="15.75" customHeight="1" x14ac:dyDescent="0.25">
      <c r="A352" s="85"/>
      <c r="B352" s="86"/>
      <c r="C352" s="86"/>
      <c r="D352" s="86"/>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ht="15.75" customHeight="1" x14ac:dyDescent="0.25">
      <c r="A353" s="85"/>
      <c r="B353" s="86"/>
      <c r="C353" s="86"/>
      <c r="D353" s="86"/>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ht="15.75" customHeight="1" x14ac:dyDescent="0.25">
      <c r="A354" s="85"/>
      <c r="B354" s="86"/>
      <c r="C354" s="86"/>
      <c r="D354" s="86"/>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ht="15.75" customHeight="1" x14ac:dyDescent="0.25">
      <c r="A355" s="85"/>
      <c r="B355" s="86"/>
      <c r="C355" s="86"/>
      <c r="D355" s="86"/>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ht="15.75" customHeight="1" x14ac:dyDescent="0.25">
      <c r="A356" s="85"/>
      <c r="B356" s="86"/>
      <c r="C356" s="86"/>
      <c r="D356" s="86"/>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ht="15.75" customHeight="1" x14ac:dyDescent="0.25">
      <c r="A357" s="85"/>
      <c r="B357" s="86"/>
      <c r="C357" s="86"/>
      <c r="D357" s="86"/>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ht="15.75" customHeight="1" x14ac:dyDescent="0.25">
      <c r="A358" s="85"/>
      <c r="B358" s="86"/>
      <c r="C358" s="86"/>
      <c r="D358" s="86"/>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ht="15.75" customHeight="1" x14ac:dyDescent="0.25">
      <c r="A359" s="85"/>
      <c r="B359" s="86"/>
      <c r="C359" s="86"/>
      <c r="D359" s="86"/>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ht="15.75" customHeight="1" x14ac:dyDescent="0.25">
      <c r="A360" s="85"/>
      <c r="B360" s="86"/>
      <c r="C360" s="86"/>
      <c r="D360" s="86"/>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ht="15.75" customHeight="1" x14ac:dyDescent="0.25">
      <c r="A361" s="85"/>
      <c r="B361" s="86"/>
      <c r="C361" s="86"/>
      <c r="D361" s="86"/>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ht="15.75" customHeight="1" x14ac:dyDescent="0.25">
      <c r="A362" s="85"/>
      <c r="B362" s="86"/>
      <c r="C362" s="86"/>
      <c r="D362" s="86"/>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ht="15.75" customHeight="1" x14ac:dyDescent="0.25">
      <c r="A363" s="85"/>
      <c r="B363" s="86"/>
      <c r="C363" s="86"/>
      <c r="D363" s="86"/>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ht="15.75" customHeight="1" x14ac:dyDescent="0.25">
      <c r="A364" s="85"/>
      <c r="B364" s="86"/>
      <c r="C364" s="86"/>
      <c r="D364" s="86"/>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ht="15.75" customHeight="1" x14ac:dyDescent="0.25">
      <c r="A365" s="85"/>
      <c r="B365" s="86"/>
      <c r="C365" s="86"/>
      <c r="D365" s="86"/>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ht="15.75" customHeight="1" x14ac:dyDescent="0.25">
      <c r="A366" s="85"/>
      <c r="B366" s="86"/>
      <c r="C366" s="86"/>
      <c r="D366" s="86"/>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ht="15.75" customHeight="1" x14ac:dyDescent="0.25">
      <c r="A367" s="85"/>
      <c r="B367" s="86"/>
      <c r="C367" s="86"/>
      <c r="D367" s="86"/>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ht="15.75" customHeight="1" x14ac:dyDescent="0.25">
      <c r="A368" s="85"/>
      <c r="B368" s="86"/>
      <c r="C368" s="86"/>
      <c r="D368" s="86"/>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ht="15.75" customHeight="1" x14ac:dyDescent="0.25">
      <c r="A369" s="85"/>
      <c r="B369" s="86"/>
      <c r="C369" s="86"/>
      <c r="D369" s="86"/>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ht="15.75" customHeight="1" x14ac:dyDescent="0.25">
      <c r="A370" s="85"/>
      <c r="B370" s="86"/>
      <c r="C370" s="86"/>
      <c r="D370" s="86"/>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ht="15.75" customHeight="1" x14ac:dyDescent="0.25">
      <c r="A371" s="85"/>
      <c r="B371" s="86"/>
      <c r="C371" s="86"/>
      <c r="D371" s="86"/>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ht="15.75" customHeight="1" x14ac:dyDescent="0.25">
      <c r="A372" s="85"/>
      <c r="B372" s="86"/>
      <c r="C372" s="86"/>
      <c r="D372" s="86"/>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ht="15.75" customHeight="1" x14ac:dyDescent="0.25">
      <c r="A373" s="85"/>
      <c r="B373" s="86"/>
      <c r="C373" s="86"/>
      <c r="D373" s="86"/>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ht="15.75" customHeight="1" x14ac:dyDescent="0.25">
      <c r="A374" s="85"/>
      <c r="B374" s="86"/>
      <c r="C374" s="86"/>
      <c r="D374" s="86"/>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ht="15.75" customHeight="1" x14ac:dyDescent="0.25">
      <c r="A375" s="85"/>
      <c r="B375" s="86"/>
      <c r="C375" s="86"/>
      <c r="D375" s="86"/>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ht="15.75" customHeight="1" x14ac:dyDescent="0.25">
      <c r="A376" s="85"/>
      <c r="B376" s="86"/>
      <c r="C376" s="86"/>
      <c r="D376" s="86"/>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ht="15.75" customHeight="1" x14ac:dyDescent="0.25">
      <c r="A377" s="85"/>
      <c r="B377" s="86"/>
      <c r="C377" s="86"/>
      <c r="D377" s="86"/>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ht="15.75" customHeight="1" x14ac:dyDescent="0.25">
      <c r="A378" s="85"/>
      <c r="B378" s="86"/>
      <c r="C378" s="86"/>
      <c r="D378" s="86"/>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ht="15.75" customHeight="1" x14ac:dyDescent="0.25">
      <c r="A379" s="85"/>
      <c r="B379" s="86"/>
      <c r="C379" s="86"/>
      <c r="D379" s="86"/>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ht="15.75" customHeight="1" x14ac:dyDescent="0.25">
      <c r="A380" s="85"/>
      <c r="B380" s="86"/>
      <c r="C380" s="86"/>
      <c r="D380" s="86"/>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ht="15.75" customHeight="1" x14ac:dyDescent="0.25">
      <c r="A381" s="85"/>
      <c r="B381" s="86"/>
      <c r="C381" s="86"/>
      <c r="D381" s="86"/>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ht="15.75" customHeight="1" x14ac:dyDescent="0.25">
      <c r="A382" s="85"/>
      <c r="B382" s="86"/>
      <c r="C382" s="86"/>
      <c r="D382" s="86"/>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ht="15.75" customHeight="1" x14ac:dyDescent="0.25">
      <c r="A383" s="85"/>
      <c r="B383" s="86"/>
      <c r="C383" s="86"/>
      <c r="D383" s="86"/>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ht="15.75" customHeight="1" x14ac:dyDescent="0.25">
      <c r="A384" s="85"/>
      <c r="B384" s="86"/>
      <c r="C384" s="86"/>
      <c r="D384" s="86"/>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ht="15.75" customHeight="1" x14ac:dyDescent="0.25">
      <c r="A385" s="85"/>
      <c r="B385" s="86"/>
      <c r="C385" s="86"/>
      <c r="D385" s="86"/>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ht="15.75" customHeight="1" x14ac:dyDescent="0.25">
      <c r="A386" s="85"/>
      <c r="B386" s="86"/>
      <c r="C386" s="86"/>
      <c r="D386" s="86"/>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ht="15.75" customHeight="1" x14ac:dyDescent="0.25">
      <c r="A387" s="85"/>
      <c r="B387" s="86"/>
      <c r="C387" s="86"/>
      <c r="D387" s="86"/>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ht="15.75" customHeight="1" x14ac:dyDescent="0.25">
      <c r="A388" s="85"/>
      <c r="B388" s="86"/>
      <c r="C388" s="86"/>
      <c r="D388" s="86"/>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ht="15.75" customHeight="1" x14ac:dyDescent="0.25">
      <c r="A389" s="85"/>
      <c r="B389" s="86"/>
      <c r="C389" s="86"/>
      <c r="D389" s="86"/>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ht="15.75" customHeight="1" x14ac:dyDescent="0.25">
      <c r="A390" s="85"/>
      <c r="B390" s="86"/>
      <c r="C390" s="86"/>
      <c r="D390" s="86"/>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ht="15.75" customHeight="1" x14ac:dyDescent="0.25">
      <c r="A391" s="85"/>
      <c r="B391" s="86"/>
      <c r="C391" s="86"/>
      <c r="D391" s="86"/>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ht="15.75" customHeight="1" x14ac:dyDescent="0.25">
      <c r="A392" s="85"/>
      <c r="B392" s="86"/>
      <c r="C392" s="86"/>
      <c r="D392" s="86"/>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ht="15.75" customHeight="1" x14ac:dyDescent="0.25">
      <c r="A393" s="85"/>
      <c r="B393" s="86"/>
      <c r="C393" s="86"/>
      <c r="D393" s="86"/>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ht="15.75" customHeight="1" x14ac:dyDescent="0.25">
      <c r="A394" s="85"/>
      <c r="B394" s="86"/>
      <c r="C394" s="86"/>
      <c r="D394" s="86"/>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ht="15.75" customHeight="1" x14ac:dyDescent="0.25">
      <c r="A395" s="85"/>
      <c r="B395" s="86"/>
      <c r="C395" s="86"/>
      <c r="D395" s="86"/>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ht="15.75" customHeight="1" x14ac:dyDescent="0.25">
      <c r="A396" s="85"/>
      <c r="B396" s="86"/>
      <c r="C396" s="86"/>
      <c r="D396" s="86"/>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ht="15.75" customHeight="1" x14ac:dyDescent="0.25">
      <c r="A397" s="85"/>
      <c r="B397" s="86"/>
      <c r="C397" s="86"/>
      <c r="D397" s="86"/>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ht="15.75" customHeight="1" x14ac:dyDescent="0.25">
      <c r="A398" s="85"/>
      <c r="B398" s="86"/>
      <c r="C398" s="86"/>
      <c r="D398" s="86"/>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ht="15.75" customHeight="1" x14ac:dyDescent="0.25">
      <c r="A399" s="85"/>
      <c r="B399" s="86"/>
      <c r="C399" s="86"/>
      <c r="D399" s="86"/>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ht="15.75" customHeight="1" x14ac:dyDescent="0.25">
      <c r="A400" s="85"/>
      <c r="B400" s="86"/>
      <c r="C400" s="86"/>
      <c r="D400" s="86"/>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ht="15.75" customHeight="1" x14ac:dyDescent="0.25">
      <c r="A401" s="85"/>
      <c r="B401" s="86"/>
      <c r="C401" s="86"/>
      <c r="D401" s="86"/>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ht="15.75" customHeight="1" x14ac:dyDescent="0.25">
      <c r="A402" s="85"/>
      <c r="B402" s="86"/>
      <c r="C402" s="86"/>
      <c r="D402" s="86"/>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ht="15.75" customHeight="1" x14ac:dyDescent="0.25">
      <c r="A403" s="85"/>
      <c r="B403" s="86"/>
      <c r="C403" s="86"/>
      <c r="D403" s="86"/>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ht="15.75" customHeight="1" x14ac:dyDescent="0.25">
      <c r="A404" s="85"/>
      <c r="B404" s="86"/>
      <c r="C404" s="86"/>
      <c r="D404" s="86"/>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ht="15.75" customHeight="1" x14ac:dyDescent="0.25">
      <c r="A405" s="85"/>
      <c r="B405" s="86"/>
      <c r="C405" s="86"/>
      <c r="D405" s="86"/>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ht="15.75" customHeight="1" x14ac:dyDescent="0.25">
      <c r="A406" s="85"/>
      <c r="B406" s="86"/>
      <c r="C406" s="86"/>
      <c r="D406" s="86"/>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ht="15.75" customHeight="1" x14ac:dyDescent="0.25">
      <c r="A407" s="85"/>
      <c r="B407" s="86"/>
      <c r="C407" s="86"/>
      <c r="D407" s="86"/>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ht="15.75" customHeight="1" x14ac:dyDescent="0.25">
      <c r="A408" s="85"/>
      <c r="B408" s="86"/>
      <c r="C408" s="86"/>
      <c r="D408" s="86"/>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ht="15.75" customHeight="1" x14ac:dyDescent="0.25">
      <c r="A409" s="85"/>
      <c r="B409" s="86"/>
      <c r="C409" s="86"/>
      <c r="D409" s="86"/>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ht="15.75" customHeight="1" x14ac:dyDescent="0.25">
      <c r="A410" s="85"/>
      <c r="B410" s="86"/>
      <c r="C410" s="86"/>
      <c r="D410" s="86"/>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ht="15.75" customHeight="1" x14ac:dyDescent="0.25">
      <c r="A411" s="85"/>
      <c r="B411" s="86"/>
      <c r="C411" s="86"/>
      <c r="D411" s="86"/>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ht="15.75" customHeight="1" x14ac:dyDescent="0.25">
      <c r="A412" s="85"/>
      <c r="B412" s="86"/>
      <c r="C412" s="86"/>
      <c r="D412" s="86"/>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ht="15.75" customHeight="1" x14ac:dyDescent="0.25">
      <c r="A413" s="85"/>
      <c r="B413" s="86"/>
      <c r="C413" s="86"/>
      <c r="D413" s="86"/>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ht="15.75" customHeight="1" x14ac:dyDescent="0.25">
      <c r="A414" s="85"/>
      <c r="B414" s="86"/>
      <c r="C414" s="86"/>
      <c r="D414" s="86"/>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ht="15.75" customHeight="1" x14ac:dyDescent="0.25">
      <c r="A415" s="85"/>
      <c r="B415" s="86"/>
      <c r="C415" s="86"/>
      <c r="D415" s="86"/>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ht="15.75" customHeight="1" x14ac:dyDescent="0.25">
      <c r="A416" s="85"/>
      <c r="B416" s="86"/>
      <c r="C416" s="86"/>
      <c r="D416" s="86"/>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ht="15.75" customHeight="1" x14ac:dyDescent="0.25">
      <c r="A417" s="85"/>
      <c r="B417" s="86"/>
      <c r="C417" s="86"/>
      <c r="D417" s="86"/>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ht="15.75" customHeight="1" x14ac:dyDescent="0.25">
      <c r="A418" s="85"/>
      <c r="B418" s="86"/>
      <c r="C418" s="86"/>
      <c r="D418" s="86"/>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ht="15.75" customHeight="1" x14ac:dyDescent="0.25">
      <c r="A419" s="85"/>
      <c r="B419" s="86"/>
      <c r="C419" s="86"/>
      <c r="D419" s="86"/>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ht="15.75" customHeight="1" x14ac:dyDescent="0.25">
      <c r="A420" s="85"/>
      <c r="B420" s="86"/>
      <c r="C420" s="86"/>
      <c r="D420" s="86"/>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ht="15.75" customHeight="1" x14ac:dyDescent="0.25">
      <c r="A421" s="85"/>
      <c r="B421" s="86"/>
      <c r="C421" s="86"/>
      <c r="D421" s="86"/>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ht="15.75" customHeight="1" x14ac:dyDescent="0.25">
      <c r="A422" s="85"/>
      <c r="B422" s="86"/>
      <c r="C422" s="86"/>
      <c r="D422" s="86"/>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ht="15.75" customHeight="1" x14ac:dyDescent="0.25">
      <c r="A423" s="85"/>
      <c r="B423" s="86"/>
      <c r="C423" s="86"/>
      <c r="D423" s="86"/>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ht="15.75" customHeight="1" x14ac:dyDescent="0.25">
      <c r="A424" s="85"/>
      <c r="B424" s="86"/>
      <c r="C424" s="86"/>
      <c r="D424" s="86"/>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ht="15.75" customHeight="1" x14ac:dyDescent="0.25">
      <c r="A425" s="85"/>
      <c r="B425" s="86"/>
      <c r="C425" s="86"/>
      <c r="D425" s="86"/>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ht="15.75" customHeight="1" x14ac:dyDescent="0.25">
      <c r="A426" s="85"/>
      <c r="B426" s="86"/>
      <c r="C426" s="86"/>
      <c r="D426" s="86"/>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ht="15.75" customHeight="1" x14ac:dyDescent="0.25">
      <c r="A427" s="85"/>
      <c r="B427" s="86"/>
      <c r="C427" s="86"/>
      <c r="D427" s="86"/>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ht="15.75" customHeight="1" x14ac:dyDescent="0.25">
      <c r="A428" s="85"/>
      <c r="B428" s="86"/>
      <c r="C428" s="86"/>
      <c r="D428" s="86"/>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ht="15.75" customHeight="1" x14ac:dyDescent="0.25">
      <c r="A429" s="85"/>
      <c r="B429" s="86"/>
      <c r="C429" s="86"/>
      <c r="D429" s="86"/>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ht="15.75" customHeight="1" x14ac:dyDescent="0.25">
      <c r="A430" s="85"/>
      <c r="B430" s="86"/>
      <c r="C430" s="86"/>
      <c r="D430" s="86"/>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ht="15.75" customHeight="1" x14ac:dyDescent="0.25">
      <c r="A431" s="85"/>
      <c r="B431" s="86"/>
      <c r="C431" s="86"/>
      <c r="D431" s="86"/>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ht="15.75" customHeight="1" x14ac:dyDescent="0.25">
      <c r="A432" s="85"/>
      <c r="B432" s="86"/>
      <c r="C432" s="86"/>
      <c r="D432" s="86"/>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ht="15.75" customHeight="1" x14ac:dyDescent="0.25">
      <c r="A433" s="85"/>
      <c r="B433" s="86"/>
      <c r="C433" s="86"/>
      <c r="D433" s="86"/>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ht="15.75" customHeight="1" x14ac:dyDescent="0.25">
      <c r="A434" s="85"/>
      <c r="B434" s="86"/>
      <c r="C434" s="86"/>
      <c r="D434" s="86"/>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ht="15.75" customHeight="1" x14ac:dyDescent="0.25">
      <c r="A435" s="85"/>
      <c r="B435" s="86"/>
      <c r="C435" s="86"/>
      <c r="D435" s="86"/>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ht="15.75" customHeight="1" x14ac:dyDescent="0.25">
      <c r="A436" s="85"/>
      <c r="B436" s="86"/>
      <c r="C436" s="86"/>
      <c r="D436" s="86"/>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ht="15.75" customHeight="1" x14ac:dyDescent="0.25">
      <c r="A437" s="85"/>
      <c r="B437" s="86"/>
      <c r="C437" s="86"/>
      <c r="D437" s="86"/>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ht="15.75" customHeight="1" x14ac:dyDescent="0.25">
      <c r="A438" s="85"/>
      <c r="B438" s="86"/>
      <c r="C438" s="86"/>
      <c r="D438" s="86"/>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ht="15.75" customHeight="1" x14ac:dyDescent="0.25">
      <c r="A439" s="85"/>
      <c r="B439" s="86"/>
      <c r="C439" s="86"/>
      <c r="D439" s="86"/>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ht="15.75" customHeight="1" x14ac:dyDescent="0.25">
      <c r="A440" s="85"/>
      <c r="B440" s="86"/>
      <c r="C440" s="86"/>
      <c r="D440" s="86"/>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ht="15.75" customHeight="1" x14ac:dyDescent="0.25">
      <c r="A441" s="85"/>
      <c r="B441" s="86"/>
      <c r="C441" s="86"/>
      <c r="D441" s="86"/>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ht="15.75" customHeight="1" x14ac:dyDescent="0.25">
      <c r="A442" s="85"/>
      <c r="B442" s="86"/>
      <c r="C442" s="86"/>
      <c r="D442" s="86"/>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ht="15.75" customHeight="1" x14ac:dyDescent="0.25">
      <c r="A443" s="85"/>
      <c r="B443" s="86"/>
      <c r="C443" s="86"/>
      <c r="D443" s="86"/>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ht="15.75" customHeight="1" x14ac:dyDescent="0.25">
      <c r="A444" s="85"/>
      <c r="B444" s="86"/>
      <c r="C444" s="86"/>
      <c r="D444" s="86"/>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ht="15.75" customHeight="1" x14ac:dyDescent="0.25">
      <c r="A445" s="85"/>
      <c r="B445" s="86"/>
      <c r="C445" s="86"/>
      <c r="D445" s="86"/>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ht="15.75" customHeight="1" x14ac:dyDescent="0.25">
      <c r="A446" s="85"/>
      <c r="B446" s="86"/>
      <c r="C446" s="86"/>
      <c r="D446" s="86"/>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ht="15.75" customHeight="1" x14ac:dyDescent="0.25">
      <c r="A447" s="85"/>
      <c r="B447" s="86"/>
      <c r="C447" s="86"/>
      <c r="D447" s="86"/>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ht="15.75" customHeight="1" x14ac:dyDescent="0.25">
      <c r="A448" s="85"/>
      <c r="B448" s="86"/>
      <c r="C448" s="86"/>
      <c r="D448" s="86"/>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ht="15.75" customHeight="1" x14ac:dyDescent="0.25">
      <c r="A449" s="85"/>
      <c r="B449" s="86"/>
      <c r="C449" s="86"/>
      <c r="D449" s="86"/>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ht="15.75" customHeight="1" x14ac:dyDescent="0.25">
      <c r="A450" s="85"/>
      <c r="B450" s="86"/>
      <c r="C450" s="86"/>
      <c r="D450" s="86"/>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ht="15.75" customHeight="1" x14ac:dyDescent="0.25">
      <c r="A451" s="85"/>
      <c r="B451" s="86"/>
      <c r="C451" s="86"/>
      <c r="D451" s="86"/>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ht="15.75" customHeight="1" x14ac:dyDescent="0.25">
      <c r="A452" s="85"/>
      <c r="B452" s="86"/>
      <c r="C452" s="86"/>
      <c r="D452" s="86"/>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ht="15.75" customHeight="1" x14ac:dyDescent="0.25">
      <c r="A453" s="85"/>
      <c r="B453" s="86"/>
      <c r="C453" s="86"/>
      <c r="D453" s="86"/>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ht="15.75" customHeight="1" x14ac:dyDescent="0.25">
      <c r="A454" s="85"/>
      <c r="B454" s="86"/>
      <c r="C454" s="86"/>
      <c r="D454" s="86"/>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ht="15.75" customHeight="1" x14ac:dyDescent="0.25">
      <c r="A455" s="85"/>
      <c r="B455" s="86"/>
      <c r="C455" s="86"/>
      <c r="D455" s="86"/>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ht="15.75" customHeight="1" x14ac:dyDescent="0.25">
      <c r="A456" s="85"/>
      <c r="B456" s="86"/>
      <c r="C456" s="86"/>
      <c r="D456" s="86"/>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ht="15.75" customHeight="1" x14ac:dyDescent="0.25">
      <c r="A457" s="85"/>
      <c r="B457" s="86"/>
      <c r="C457" s="86"/>
      <c r="D457" s="86"/>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ht="15.75" customHeight="1" x14ac:dyDescent="0.25">
      <c r="A458" s="85"/>
      <c r="B458" s="86"/>
      <c r="C458" s="86"/>
      <c r="D458" s="86"/>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ht="15.75" customHeight="1" x14ac:dyDescent="0.25">
      <c r="A459" s="85"/>
      <c r="B459" s="86"/>
      <c r="C459" s="86"/>
      <c r="D459" s="86"/>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ht="15.75" customHeight="1" x14ac:dyDescent="0.25">
      <c r="A460" s="85"/>
      <c r="B460" s="86"/>
      <c r="C460" s="86"/>
      <c r="D460" s="86"/>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ht="15.75" customHeight="1" x14ac:dyDescent="0.25">
      <c r="A461" s="85"/>
      <c r="B461" s="86"/>
      <c r="C461" s="86"/>
      <c r="D461" s="86"/>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ht="15.75" customHeight="1" x14ac:dyDescent="0.25">
      <c r="A462" s="85"/>
      <c r="B462" s="86"/>
      <c r="C462" s="86"/>
      <c r="D462" s="86"/>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ht="15.75" customHeight="1" x14ac:dyDescent="0.25">
      <c r="A463" s="85"/>
      <c r="B463" s="86"/>
      <c r="C463" s="86"/>
      <c r="D463" s="86"/>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ht="15.75" customHeight="1" x14ac:dyDescent="0.25">
      <c r="A464" s="85"/>
      <c r="B464" s="86"/>
      <c r="C464" s="86"/>
      <c r="D464" s="86"/>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ht="15.75" customHeight="1" x14ac:dyDescent="0.25">
      <c r="A465" s="85"/>
      <c r="B465" s="86"/>
      <c r="C465" s="86"/>
      <c r="D465" s="86"/>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ht="15.75" customHeight="1" x14ac:dyDescent="0.25">
      <c r="A466" s="85"/>
      <c r="B466" s="86"/>
      <c r="C466" s="86"/>
      <c r="D466" s="86"/>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ht="15.75" customHeight="1" x14ac:dyDescent="0.25">
      <c r="A467" s="85"/>
      <c r="B467" s="86"/>
      <c r="C467" s="86"/>
      <c r="D467" s="86"/>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ht="15.75" customHeight="1" x14ac:dyDescent="0.25">
      <c r="A468" s="85"/>
      <c r="B468" s="86"/>
      <c r="C468" s="86"/>
      <c r="D468" s="86"/>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ht="15.75" customHeight="1" x14ac:dyDescent="0.25">
      <c r="A469" s="85"/>
      <c r="B469" s="86"/>
      <c r="C469" s="86"/>
      <c r="D469" s="86"/>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ht="15.75" customHeight="1" x14ac:dyDescent="0.25">
      <c r="A470" s="85"/>
      <c r="B470" s="86"/>
      <c r="C470" s="86"/>
      <c r="D470" s="86"/>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ht="15.75" customHeight="1" x14ac:dyDescent="0.25">
      <c r="A471" s="85"/>
      <c r="B471" s="86"/>
      <c r="C471" s="86"/>
      <c r="D471" s="86"/>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ht="15.75" customHeight="1" x14ac:dyDescent="0.25">
      <c r="A472" s="85"/>
      <c r="B472" s="86"/>
      <c r="C472" s="86"/>
      <c r="D472" s="86"/>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ht="15.75" customHeight="1" x14ac:dyDescent="0.25">
      <c r="A473" s="85"/>
      <c r="B473" s="86"/>
      <c r="C473" s="86"/>
      <c r="D473" s="86"/>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ht="15.75" customHeight="1" x14ac:dyDescent="0.25">
      <c r="A474" s="85"/>
      <c r="B474" s="86"/>
      <c r="C474" s="86"/>
      <c r="D474" s="86"/>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ht="15.75" customHeight="1" x14ac:dyDescent="0.25">
      <c r="A475" s="85"/>
      <c r="B475" s="86"/>
      <c r="C475" s="86"/>
      <c r="D475" s="86"/>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ht="15.75" customHeight="1" x14ac:dyDescent="0.25">
      <c r="A476" s="85"/>
      <c r="B476" s="86"/>
      <c r="C476" s="86"/>
      <c r="D476" s="86"/>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ht="15.75" customHeight="1" x14ac:dyDescent="0.25">
      <c r="A477" s="85"/>
      <c r="B477" s="86"/>
      <c r="C477" s="86"/>
      <c r="D477" s="86"/>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ht="15.75" customHeight="1" x14ac:dyDescent="0.25">
      <c r="A478" s="85"/>
      <c r="B478" s="86"/>
      <c r="C478" s="86"/>
      <c r="D478" s="86"/>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ht="15.75" customHeight="1" x14ac:dyDescent="0.25">
      <c r="A479" s="85"/>
      <c r="B479" s="86"/>
      <c r="C479" s="86"/>
      <c r="D479" s="86"/>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ht="15.75" customHeight="1" x14ac:dyDescent="0.25">
      <c r="A480" s="85"/>
      <c r="B480" s="86"/>
      <c r="C480" s="86"/>
      <c r="D480" s="86"/>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ht="15.75" customHeight="1" x14ac:dyDescent="0.25">
      <c r="A481" s="85"/>
      <c r="B481" s="86"/>
      <c r="C481" s="86"/>
      <c r="D481" s="86"/>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ht="15.75" customHeight="1" x14ac:dyDescent="0.25">
      <c r="A482" s="85"/>
      <c r="B482" s="86"/>
      <c r="C482" s="86"/>
      <c r="D482" s="86"/>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ht="15.75" customHeight="1" x14ac:dyDescent="0.25">
      <c r="A483" s="85"/>
      <c r="B483" s="86"/>
      <c r="C483" s="86"/>
      <c r="D483" s="86"/>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ht="15.75" customHeight="1" x14ac:dyDescent="0.25">
      <c r="A484" s="85"/>
      <c r="B484" s="86"/>
      <c r="C484" s="86"/>
      <c r="D484" s="86"/>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ht="15.75" customHeight="1" x14ac:dyDescent="0.25">
      <c r="A485" s="85"/>
      <c r="B485" s="86"/>
      <c r="C485" s="86"/>
      <c r="D485" s="86"/>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ht="15.75" customHeight="1" x14ac:dyDescent="0.25">
      <c r="A486" s="85"/>
      <c r="B486" s="86"/>
      <c r="C486" s="86"/>
      <c r="D486" s="86"/>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ht="15.75" customHeight="1" x14ac:dyDescent="0.25">
      <c r="A487" s="85"/>
      <c r="B487" s="86"/>
      <c r="C487" s="86"/>
      <c r="D487" s="86"/>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ht="15.75" customHeight="1" x14ac:dyDescent="0.25">
      <c r="A488" s="85"/>
      <c r="B488" s="86"/>
      <c r="C488" s="86"/>
      <c r="D488" s="86"/>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ht="15.75" customHeight="1" x14ac:dyDescent="0.25">
      <c r="A489" s="85"/>
      <c r="B489" s="86"/>
      <c r="C489" s="86"/>
      <c r="D489" s="86"/>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ht="15.75" customHeight="1" x14ac:dyDescent="0.25">
      <c r="A490" s="85"/>
      <c r="B490" s="86"/>
      <c r="C490" s="86"/>
      <c r="D490" s="86"/>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ht="15.75" customHeight="1" x14ac:dyDescent="0.25">
      <c r="A491" s="85"/>
      <c r="B491" s="86"/>
      <c r="C491" s="86"/>
      <c r="D491" s="86"/>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ht="15.75" customHeight="1" x14ac:dyDescent="0.25">
      <c r="A492" s="85"/>
      <c r="B492" s="86"/>
      <c r="C492" s="86"/>
      <c r="D492" s="86"/>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ht="15.75" customHeight="1" x14ac:dyDescent="0.25">
      <c r="A493" s="85"/>
      <c r="B493" s="86"/>
      <c r="C493" s="86"/>
      <c r="D493" s="86"/>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ht="15.75" customHeight="1" x14ac:dyDescent="0.25">
      <c r="A494" s="85"/>
      <c r="B494" s="86"/>
      <c r="C494" s="86"/>
      <c r="D494" s="86"/>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ht="15.75" customHeight="1" x14ac:dyDescent="0.25">
      <c r="A495" s="85"/>
      <c r="B495" s="86"/>
      <c r="C495" s="86"/>
      <c r="D495" s="86"/>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ht="15.75" customHeight="1" x14ac:dyDescent="0.25">
      <c r="A496" s="85"/>
      <c r="B496" s="86"/>
      <c r="C496" s="86"/>
      <c r="D496" s="86"/>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ht="15.75" customHeight="1" x14ac:dyDescent="0.25">
      <c r="A497" s="85"/>
      <c r="B497" s="86"/>
      <c r="C497" s="86"/>
      <c r="D497" s="86"/>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ht="15.75" customHeight="1" x14ac:dyDescent="0.25">
      <c r="A498" s="85"/>
      <c r="B498" s="86"/>
      <c r="C498" s="86"/>
      <c r="D498" s="86"/>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ht="15.75" customHeight="1" x14ac:dyDescent="0.25">
      <c r="A499" s="85"/>
      <c r="B499" s="86"/>
      <c r="C499" s="86"/>
      <c r="D499" s="86"/>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ht="15.75" customHeight="1" x14ac:dyDescent="0.25">
      <c r="A500" s="85"/>
      <c r="B500" s="86"/>
      <c r="C500" s="86"/>
      <c r="D500" s="86"/>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ht="15.75" customHeight="1" x14ac:dyDescent="0.25">
      <c r="A501" s="85"/>
      <c r="B501" s="86"/>
      <c r="C501" s="86"/>
      <c r="D501" s="86"/>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ht="15.75" customHeight="1" x14ac:dyDescent="0.25">
      <c r="A502" s="85"/>
      <c r="B502" s="86"/>
      <c r="C502" s="86"/>
      <c r="D502" s="86"/>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ht="15.75" customHeight="1" x14ac:dyDescent="0.25">
      <c r="A503" s="85"/>
      <c r="B503" s="86"/>
      <c r="C503" s="86"/>
      <c r="D503" s="86"/>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ht="15.75" customHeight="1" x14ac:dyDescent="0.25">
      <c r="A504" s="85"/>
      <c r="B504" s="86"/>
      <c r="C504" s="86"/>
      <c r="D504" s="86"/>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ht="15.75" customHeight="1" x14ac:dyDescent="0.25">
      <c r="A505" s="85"/>
      <c r="B505" s="86"/>
      <c r="C505" s="86"/>
      <c r="D505" s="86"/>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ht="15.75" customHeight="1" x14ac:dyDescent="0.25">
      <c r="A506" s="85"/>
      <c r="B506" s="86"/>
      <c r="C506" s="86"/>
      <c r="D506" s="86"/>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ht="15.75" customHeight="1" x14ac:dyDescent="0.25">
      <c r="A507" s="85"/>
      <c r="B507" s="86"/>
      <c r="C507" s="86"/>
      <c r="D507" s="86"/>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ht="15.75" customHeight="1" x14ac:dyDescent="0.25">
      <c r="A508" s="85"/>
      <c r="B508" s="86"/>
      <c r="C508" s="86"/>
      <c r="D508" s="86"/>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ht="15.75" customHeight="1" x14ac:dyDescent="0.25">
      <c r="A509" s="85"/>
      <c r="B509" s="86"/>
      <c r="C509" s="86"/>
      <c r="D509" s="86"/>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ht="15.75" customHeight="1" x14ac:dyDescent="0.25">
      <c r="A510" s="85"/>
      <c r="B510" s="86"/>
      <c r="C510" s="86"/>
      <c r="D510" s="86"/>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ht="15.75" customHeight="1" x14ac:dyDescent="0.25">
      <c r="A511" s="85"/>
      <c r="B511" s="86"/>
      <c r="C511" s="86"/>
      <c r="D511" s="86"/>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ht="15.75" customHeight="1" x14ac:dyDescent="0.25">
      <c r="A512" s="85"/>
      <c r="B512" s="86"/>
      <c r="C512" s="86"/>
      <c r="D512" s="86"/>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ht="15.75" customHeight="1" x14ac:dyDescent="0.25">
      <c r="A513" s="85"/>
      <c r="B513" s="86"/>
      <c r="C513" s="86"/>
      <c r="D513" s="86"/>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ht="15.75" customHeight="1" x14ac:dyDescent="0.25">
      <c r="A514" s="85"/>
      <c r="B514" s="86"/>
      <c r="C514" s="86"/>
      <c r="D514" s="86"/>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ht="15.75" customHeight="1" x14ac:dyDescent="0.25">
      <c r="A515" s="85"/>
      <c r="B515" s="86"/>
      <c r="C515" s="86"/>
      <c r="D515" s="86"/>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ht="15.75" customHeight="1" x14ac:dyDescent="0.25">
      <c r="A516" s="85"/>
      <c r="B516" s="86"/>
      <c r="C516" s="86"/>
      <c r="D516" s="86"/>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ht="15.75" customHeight="1" x14ac:dyDescent="0.25">
      <c r="A517" s="85"/>
      <c r="B517" s="86"/>
      <c r="C517" s="86"/>
      <c r="D517" s="86"/>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ht="15.75" customHeight="1" x14ac:dyDescent="0.25">
      <c r="A518" s="85"/>
      <c r="B518" s="86"/>
      <c r="C518" s="86"/>
      <c r="D518" s="86"/>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ht="15.75" customHeight="1" x14ac:dyDescent="0.25">
      <c r="A519" s="85"/>
      <c r="B519" s="86"/>
      <c r="C519" s="86"/>
      <c r="D519" s="86"/>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ht="15.75" customHeight="1" x14ac:dyDescent="0.25">
      <c r="A520" s="85"/>
      <c r="B520" s="86"/>
      <c r="C520" s="86"/>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ht="15.75" customHeight="1" x14ac:dyDescent="0.25">
      <c r="A521" s="85"/>
      <c r="B521" s="86"/>
      <c r="C521" s="86"/>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ht="15.75" customHeight="1" x14ac:dyDescent="0.25">
      <c r="A522" s="85"/>
      <c r="B522" s="86"/>
      <c r="C522" s="86"/>
      <c r="D522" s="86"/>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ht="15.75" customHeight="1" x14ac:dyDescent="0.25">
      <c r="A523" s="85"/>
      <c r="B523" s="86"/>
      <c r="C523" s="86"/>
      <c r="D523" s="86"/>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ht="15.75" customHeight="1" x14ac:dyDescent="0.25">
      <c r="A524" s="85"/>
      <c r="B524" s="86"/>
      <c r="C524" s="86"/>
      <c r="D524" s="86"/>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ht="15.75" customHeight="1" x14ac:dyDescent="0.25">
      <c r="A525" s="85"/>
      <c r="B525" s="86"/>
      <c r="C525" s="86"/>
      <c r="D525" s="86"/>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ht="15.75" customHeight="1" x14ac:dyDescent="0.25">
      <c r="A526" s="85"/>
      <c r="B526" s="86"/>
      <c r="C526" s="86"/>
      <c r="D526" s="86"/>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ht="15.75" customHeight="1" x14ac:dyDescent="0.25">
      <c r="A527" s="85"/>
      <c r="B527" s="86"/>
      <c r="C527" s="86"/>
      <c r="D527" s="86"/>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ht="15.75" customHeight="1" x14ac:dyDescent="0.25">
      <c r="A528" s="85"/>
      <c r="B528" s="86"/>
      <c r="C528" s="86"/>
      <c r="D528" s="86"/>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ht="15.75" customHeight="1" x14ac:dyDescent="0.25">
      <c r="A529" s="85"/>
      <c r="B529" s="86"/>
      <c r="C529" s="86"/>
      <c r="D529" s="86"/>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ht="15.75" customHeight="1" x14ac:dyDescent="0.25">
      <c r="A530" s="85"/>
      <c r="B530" s="86"/>
      <c r="C530" s="86"/>
      <c r="D530" s="86"/>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ht="15.75" customHeight="1" x14ac:dyDescent="0.25">
      <c r="A531" s="85"/>
      <c r="B531" s="86"/>
      <c r="C531" s="86"/>
      <c r="D531" s="86"/>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ht="15.75" customHeight="1" x14ac:dyDescent="0.25">
      <c r="A532" s="85"/>
      <c r="B532" s="86"/>
      <c r="C532" s="86"/>
      <c r="D532" s="86"/>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ht="15.75" customHeight="1" x14ac:dyDescent="0.25">
      <c r="A533" s="85"/>
      <c r="B533" s="86"/>
      <c r="C533" s="86"/>
      <c r="D533" s="86"/>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ht="15.75" customHeight="1" x14ac:dyDescent="0.25">
      <c r="A534" s="85"/>
      <c r="B534" s="86"/>
      <c r="C534" s="86"/>
      <c r="D534" s="86"/>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ht="15.75" customHeight="1" x14ac:dyDescent="0.25">
      <c r="A535" s="85"/>
      <c r="B535" s="86"/>
      <c r="C535" s="86"/>
      <c r="D535" s="86"/>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ht="15.75" customHeight="1" x14ac:dyDescent="0.25">
      <c r="A536" s="85"/>
      <c r="B536" s="86"/>
      <c r="C536" s="86"/>
      <c r="D536" s="86"/>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ht="15.75" customHeight="1" x14ac:dyDescent="0.25">
      <c r="A537" s="85"/>
      <c r="B537" s="86"/>
      <c r="C537" s="86"/>
      <c r="D537" s="86"/>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ht="15.75" customHeight="1" x14ac:dyDescent="0.25">
      <c r="A538" s="85"/>
      <c r="B538" s="86"/>
      <c r="C538" s="86"/>
      <c r="D538" s="86"/>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ht="15.75" customHeight="1" x14ac:dyDescent="0.25">
      <c r="A539" s="85"/>
      <c r="B539" s="86"/>
      <c r="C539" s="86"/>
      <c r="D539" s="86"/>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ht="15.75" customHeight="1" x14ac:dyDescent="0.25">
      <c r="A540" s="85"/>
      <c r="B540" s="86"/>
      <c r="C540" s="86"/>
      <c r="D540" s="86"/>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ht="15.75" customHeight="1" x14ac:dyDescent="0.25">
      <c r="A541" s="85"/>
      <c r="B541" s="86"/>
      <c r="C541" s="86"/>
      <c r="D541" s="86"/>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ht="15.75" customHeight="1" x14ac:dyDescent="0.25">
      <c r="A542" s="85"/>
      <c r="B542" s="86"/>
      <c r="C542" s="86"/>
      <c r="D542" s="86"/>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ht="15.75" customHeight="1" x14ac:dyDescent="0.25">
      <c r="A543" s="85"/>
      <c r="B543" s="86"/>
      <c r="C543" s="86"/>
      <c r="D543" s="86"/>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ht="15.75" customHeight="1" x14ac:dyDescent="0.25">
      <c r="A544" s="85"/>
      <c r="B544" s="86"/>
      <c r="C544" s="86"/>
      <c r="D544" s="86"/>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ht="15.75" customHeight="1" x14ac:dyDescent="0.25">
      <c r="A545" s="85"/>
      <c r="B545" s="86"/>
      <c r="C545" s="86"/>
      <c r="D545" s="86"/>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ht="15.75" customHeight="1" x14ac:dyDescent="0.25">
      <c r="A546" s="85"/>
      <c r="B546" s="86"/>
      <c r="C546" s="86"/>
      <c r="D546" s="86"/>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ht="15.75" customHeight="1" x14ac:dyDescent="0.25">
      <c r="A547" s="85"/>
      <c r="B547" s="86"/>
      <c r="C547" s="86"/>
      <c r="D547" s="8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ht="15.75" customHeight="1" x14ac:dyDescent="0.25">
      <c r="A548" s="85"/>
      <c r="B548" s="86"/>
      <c r="C548" s="86"/>
      <c r="D548" s="86"/>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ht="15.75" customHeight="1" x14ac:dyDescent="0.25">
      <c r="A549" s="85"/>
      <c r="B549" s="86"/>
      <c r="C549" s="86"/>
      <c r="D549" s="86"/>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ht="15.75" customHeight="1" x14ac:dyDescent="0.25">
      <c r="A550" s="85"/>
      <c r="B550" s="86"/>
      <c r="C550" s="86"/>
      <c r="D550" s="86"/>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ht="15.75" customHeight="1" x14ac:dyDescent="0.25">
      <c r="A551" s="85"/>
      <c r="B551" s="86"/>
      <c r="C551" s="86"/>
      <c r="D551" s="86"/>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ht="15.75" customHeight="1" x14ac:dyDescent="0.25">
      <c r="A552" s="85"/>
      <c r="B552" s="86"/>
      <c r="C552" s="86"/>
      <c r="D552" s="86"/>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ht="15.75" customHeight="1" x14ac:dyDescent="0.25">
      <c r="A553" s="85"/>
      <c r="B553" s="86"/>
      <c r="C553" s="86"/>
      <c r="D553" s="86"/>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ht="15.75" customHeight="1" x14ac:dyDescent="0.25">
      <c r="A554" s="85"/>
      <c r="B554" s="86"/>
      <c r="C554" s="86"/>
      <c r="D554" s="8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ht="15.75" customHeight="1" x14ac:dyDescent="0.25">
      <c r="A555" s="85"/>
      <c r="B555" s="86"/>
      <c r="C555" s="86"/>
      <c r="D555" s="86"/>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ht="15.75" customHeight="1" x14ac:dyDescent="0.25">
      <c r="A556" s="85"/>
      <c r="B556" s="86"/>
      <c r="C556" s="86"/>
      <c r="D556" s="86"/>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ht="15.75" customHeight="1" x14ac:dyDescent="0.25">
      <c r="A557" s="85"/>
      <c r="B557" s="86"/>
      <c r="C557" s="86"/>
      <c r="D557" s="86"/>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ht="15.75" customHeight="1" x14ac:dyDescent="0.25">
      <c r="A558" s="85"/>
      <c r="B558" s="86"/>
      <c r="C558" s="86"/>
      <c r="D558" s="86"/>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ht="15.75" customHeight="1" x14ac:dyDescent="0.25">
      <c r="A559" s="85"/>
      <c r="B559" s="86"/>
      <c r="C559" s="86"/>
      <c r="D559" s="86"/>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ht="15.75" customHeight="1" x14ac:dyDescent="0.25">
      <c r="A560" s="85"/>
      <c r="B560" s="86"/>
      <c r="C560" s="86"/>
      <c r="D560" s="86"/>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ht="15.75" customHeight="1" x14ac:dyDescent="0.25">
      <c r="A561" s="85"/>
      <c r="B561" s="86"/>
      <c r="C561" s="86"/>
      <c r="D561" s="86"/>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ht="15.75" customHeight="1" x14ac:dyDescent="0.25">
      <c r="A562" s="85"/>
      <c r="B562" s="86"/>
      <c r="C562" s="86"/>
      <c r="D562" s="86"/>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ht="15.75" customHeight="1" x14ac:dyDescent="0.25">
      <c r="A563" s="85"/>
      <c r="B563" s="86"/>
      <c r="C563" s="86"/>
      <c r="D563" s="86"/>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ht="15.75" customHeight="1" x14ac:dyDescent="0.25">
      <c r="A564" s="85"/>
      <c r="B564" s="86"/>
      <c r="C564" s="86"/>
      <c r="D564" s="86"/>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row>
    <row r="565" spans="1:28" ht="15.75" customHeight="1" x14ac:dyDescent="0.25">
      <c r="A565" s="85"/>
      <c r="B565" s="86"/>
      <c r="C565" s="86"/>
      <c r="D565" s="86"/>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row>
    <row r="566" spans="1:28" ht="15.75" customHeight="1" x14ac:dyDescent="0.25">
      <c r="A566" s="85"/>
      <c r="B566" s="86"/>
      <c r="C566" s="86"/>
      <c r="D566" s="86"/>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row>
    <row r="567" spans="1:28" ht="15.75" customHeight="1" x14ac:dyDescent="0.25">
      <c r="A567" s="85"/>
      <c r="B567" s="86"/>
      <c r="C567" s="86"/>
      <c r="D567" s="86"/>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row>
    <row r="568" spans="1:28" ht="15.75" customHeight="1" x14ac:dyDescent="0.25">
      <c r="A568" s="85"/>
      <c r="B568" s="86"/>
      <c r="C568" s="86"/>
      <c r="D568" s="86"/>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row>
    <row r="569" spans="1:28" ht="15.75" customHeight="1" x14ac:dyDescent="0.25">
      <c r="A569" s="85"/>
      <c r="B569" s="86"/>
      <c r="C569" s="86"/>
      <c r="D569" s="86"/>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row>
    <row r="570" spans="1:28" ht="15.75" customHeight="1" x14ac:dyDescent="0.25">
      <c r="A570" s="85"/>
      <c r="B570" s="86"/>
      <c r="C570" s="86"/>
      <c r="D570" s="86"/>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row>
    <row r="571" spans="1:28" ht="15.75" customHeight="1" x14ac:dyDescent="0.25">
      <c r="A571" s="85"/>
      <c r="B571" s="86"/>
      <c r="C571" s="86"/>
      <c r="D571" s="86"/>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row>
    <row r="572" spans="1:28" ht="15.75" customHeight="1" x14ac:dyDescent="0.25">
      <c r="A572" s="85"/>
      <c r="B572" s="86"/>
      <c r="C572" s="86"/>
      <c r="D572" s="86"/>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row>
    <row r="573" spans="1:28" ht="15.75" customHeight="1" x14ac:dyDescent="0.25">
      <c r="A573" s="85"/>
      <c r="B573" s="86"/>
      <c r="C573" s="86"/>
      <c r="D573" s="86"/>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row>
    <row r="574" spans="1:28" ht="15.75" customHeight="1" x14ac:dyDescent="0.25">
      <c r="A574" s="85"/>
      <c r="B574" s="86"/>
      <c r="C574" s="86"/>
      <c r="D574" s="86"/>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row>
    <row r="575" spans="1:28" ht="15.75" customHeight="1" x14ac:dyDescent="0.25">
      <c r="A575" s="85"/>
      <c r="B575" s="86"/>
      <c r="C575" s="86"/>
      <c r="D575" s="86"/>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row>
    <row r="576" spans="1:28" ht="15.75" customHeight="1" x14ac:dyDescent="0.25">
      <c r="A576" s="85"/>
      <c r="B576" s="86"/>
      <c r="C576" s="86"/>
      <c r="D576" s="8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row>
    <row r="577" spans="1:28" ht="15.75" customHeight="1" x14ac:dyDescent="0.25">
      <c r="A577" s="85"/>
      <c r="B577" s="86"/>
      <c r="C577" s="86"/>
      <c r="D577" s="86"/>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row>
    <row r="578" spans="1:28" ht="15.75" customHeight="1" x14ac:dyDescent="0.25">
      <c r="A578" s="85"/>
      <c r="B578" s="86"/>
      <c r="C578" s="86"/>
      <c r="D578" s="86"/>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row>
    <row r="579" spans="1:28" ht="15.75" customHeight="1" x14ac:dyDescent="0.25">
      <c r="A579" s="85"/>
      <c r="B579" s="86"/>
      <c r="C579" s="86"/>
      <c r="D579" s="86"/>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row>
    <row r="580" spans="1:28" ht="15.75" customHeight="1" x14ac:dyDescent="0.25">
      <c r="A580" s="85"/>
      <c r="B580" s="86"/>
      <c r="C580" s="86"/>
      <c r="D580" s="86"/>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row>
    <row r="581" spans="1:28" ht="15.75" customHeight="1" x14ac:dyDescent="0.25">
      <c r="A581" s="85"/>
      <c r="B581" s="86"/>
      <c r="C581" s="86"/>
      <c r="D581" s="86"/>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row>
    <row r="582" spans="1:28" ht="15.75" customHeight="1" x14ac:dyDescent="0.25">
      <c r="A582" s="85"/>
      <c r="B582" s="86"/>
      <c r="C582" s="86"/>
      <c r="D582" s="86"/>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row>
    <row r="583" spans="1:28" ht="15.75" customHeight="1" x14ac:dyDescent="0.25">
      <c r="A583" s="85"/>
      <c r="B583" s="86"/>
      <c r="C583" s="86"/>
      <c r="D583" s="8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row>
    <row r="584" spans="1:28" ht="15.75" customHeight="1" x14ac:dyDescent="0.25">
      <c r="A584" s="85"/>
      <c r="B584" s="86"/>
      <c r="C584" s="86"/>
      <c r="D584" s="86"/>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row>
    <row r="585" spans="1:28" ht="15.75" customHeight="1" x14ac:dyDescent="0.25">
      <c r="A585" s="85"/>
      <c r="B585" s="86"/>
      <c r="C585" s="86"/>
      <c r="D585" s="86"/>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row>
    <row r="586" spans="1:28" ht="15.75" customHeight="1" x14ac:dyDescent="0.25">
      <c r="A586" s="85"/>
      <c r="B586" s="86"/>
      <c r="C586" s="86"/>
      <c r="D586" s="86"/>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row>
    <row r="587" spans="1:28" ht="15.75" customHeight="1" x14ac:dyDescent="0.25">
      <c r="A587" s="85"/>
      <c r="B587" s="86"/>
      <c r="C587" s="86"/>
      <c r="D587" s="86"/>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row>
    <row r="588" spans="1:28" ht="15.75" customHeight="1" x14ac:dyDescent="0.25">
      <c r="A588" s="85"/>
      <c r="B588" s="86"/>
      <c r="C588" s="86"/>
      <c r="D588" s="86"/>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row>
    <row r="589" spans="1:28" ht="15.75" customHeight="1" x14ac:dyDescent="0.25">
      <c r="A589" s="85"/>
      <c r="B589" s="86"/>
      <c r="C589" s="86"/>
      <c r="D589" s="86"/>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row>
    <row r="590" spans="1:28" ht="15.75" customHeight="1" x14ac:dyDescent="0.25">
      <c r="A590" s="85"/>
      <c r="B590" s="86"/>
      <c r="C590" s="86"/>
      <c r="D590" s="86"/>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row>
    <row r="591" spans="1:28" ht="15.75" customHeight="1" x14ac:dyDescent="0.25">
      <c r="A591" s="85"/>
      <c r="B591" s="86"/>
      <c r="C591" s="86"/>
      <c r="D591" s="86"/>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row>
    <row r="592" spans="1:28" ht="15.75" customHeight="1" x14ac:dyDescent="0.25">
      <c r="A592" s="85"/>
      <c r="B592" s="86"/>
      <c r="C592" s="86"/>
      <c r="D592" s="86"/>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row>
    <row r="593" spans="1:28" ht="15.75" customHeight="1" x14ac:dyDescent="0.25">
      <c r="A593" s="85"/>
      <c r="B593" s="86"/>
      <c r="C593" s="86"/>
      <c r="D593" s="86"/>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row>
    <row r="594" spans="1:28" ht="15.75" customHeight="1" x14ac:dyDescent="0.25">
      <c r="A594" s="85"/>
      <c r="B594" s="86"/>
      <c r="C594" s="86"/>
      <c r="D594" s="86"/>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row>
    <row r="595" spans="1:28" ht="15.75" customHeight="1" x14ac:dyDescent="0.25">
      <c r="A595" s="85"/>
      <c r="B595" s="86"/>
      <c r="C595" s="86"/>
      <c r="D595" s="86"/>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row>
    <row r="596" spans="1:28" ht="15.75" customHeight="1" x14ac:dyDescent="0.25">
      <c r="A596" s="85"/>
      <c r="B596" s="86"/>
      <c r="C596" s="86"/>
      <c r="D596" s="86"/>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row>
    <row r="597" spans="1:28" ht="15.75" customHeight="1" x14ac:dyDescent="0.25">
      <c r="A597" s="85"/>
      <c r="B597" s="86"/>
      <c r="C597" s="86"/>
      <c r="D597" s="86"/>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row>
    <row r="598" spans="1:28" ht="15.75" customHeight="1" x14ac:dyDescent="0.25">
      <c r="A598" s="85"/>
      <c r="B598" s="86"/>
      <c r="C598" s="86"/>
      <c r="D598" s="86"/>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row>
    <row r="599" spans="1:28" ht="15.75" customHeight="1" x14ac:dyDescent="0.25">
      <c r="A599" s="85"/>
      <c r="B599" s="86"/>
      <c r="C599" s="86"/>
      <c r="D599" s="86"/>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row>
    <row r="600" spans="1:28" ht="15.75" customHeight="1" x14ac:dyDescent="0.25">
      <c r="A600" s="85"/>
      <c r="B600" s="86"/>
      <c r="C600" s="86"/>
      <c r="D600" s="86"/>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row>
    <row r="601" spans="1:28" ht="15.75" customHeight="1" x14ac:dyDescent="0.25">
      <c r="A601" s="85"/>
      <c r="B601" s="86"/>
      <c r="C601" s="86"/>
      <c r="D601" s="86"/>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row>
    <row r="602" spans="1:28" ht="15.75" customHeight="1" x14ac:dyDescent="0.25">
      <c r="A602" s="85"/>
      <c r="B602" s="86"/>
      <c r="C602" s="86"/>
      <c r="D602" s="86"/>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row>
    <row r="603" spans="1:28" ht="15.75" customHeight="1" x14ac:dyDescent="0.25">
      <c r="A603" s="85"/>
      <c r="B603" s="86"/>
      <c r="C603" s="86"/>
      <c r="D603" s="86"/>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row>
    <row r="604" spans="1:28" ht="15.75" customHeight="1" x14ac:dyDescent="0.25">
      <c r="A604" s="85"/>
      <c r="B604" s="86"/>
      <c r="C604" s="86"/>
      <c r="D604" s="8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row>
    <row r="605" spans="1:28" ht="15.75" customHeight="1" x14ac:dyDescent="0.25">
      <c r="A605" s="85"/>
      <c r="B605" s="86"/>
      <c r="C605" s="86"/>
      <c r="D605" s="86"/>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row>
    <row r="606" spans="1:28" ht="15.75" customHeight="1" x14ac:dyDescent="0.25">
      <c r="A606" s="85"/>
      <c r="B606" s="86"/>
      <c r="C606" s="86"/>
      <c r="D606" s="86"/>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row>
    <row r="607" spans="1:28" ht="15.75" customHeight="1" x14ac:dyDescent="0.25">
      <c r="A607" s="85"/>
      <c r="B607" s="86"/>
      <c r="C607" s="86"/>
      <c r="D607" s="86"/>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row>
    <row r="608" spans="1:28" ht="15.75" customHeight="1" x14ac:dyDescent="0.25">
      <c r="A608" s="85"/>
      <c r="B608" s="86"/>
      <c r="C608" s="86"/>
      <c r="D608" s="86"/>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row>
    <row r="609" spans="1:28" ht="15.75" customHeight="1" x14ac:dyDescent="0.25">
      <c r="A609" s="85"/>
      <c r="B609" s="86"/>
      <c r="C609" s="86"/>
      <c r="D609" s="86"/>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row>
    <row r="610" spans="1:28" ht="15.75" customHeight="1" x14ac:dyDescent="0.25">
      <c r="A610" s="85"/>
      <c r="B610" s="86"/>
      <c r="C610" s="86"/>
      <c r="D610" s="86"/>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row>
    <row r="611" spans="1:28" ht="15.75" customHeight="1" x14ac:dyDescent="0.25">
      <c r="A611" s="85"/>
      <c r="B611" s="86"/>
      <c r="C611" s="86"/>
      <c r="D611" s="8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row>
    <row r="612" spans="1:28" ht="15.75" customHeight="1" x14ac:dyDescent="0.25">
      <c r="A612" s="85"/>
      <c r="B612" s="86"/>
      <c r="C612" s="86"/>
      <c r="D612" s="86"/>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row>
    <row r="613" spans="1:28" ht="15.75" customHeight="1" x14ac:dyDescent="0.25">
      <c r="A613" s="85"/>
      <c r="B613" s="86"/>
      <c r="C613" s="86"/>
      <c r="D613" s="86"/>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row>
    <row r="614" spans="1:28" ht="15.75" customHeight="1" x14ac:dyDescent="0.25">
      <c r="A614" s="85"/>
      <c r="B614" s="86"/>
      <c r="C614" s="86"/>
      <c r="D614" s="86"/>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row>
    <row r="615" spans="1:28" ht="15.75" customHeight="1" x14ac:dyDescent="0.25">
      <c r="A615" s="85"/>
      <c r="B615" s="86"/>
      <c r="C615" s="86"/>
      <c r="D615" s="86"/>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row>
    <row r="616" spans="1:28" ht="15.75" customHeight="1" x14ac:dyDescent="0.25">
      <c r="A616" s="85"/>
      <c r="B616" s="86"/>
      <c r="C616" s="86"/>
      <c r="D616" s="86"/>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row>
    <row r="617" spans="1:28" ht="15.75" customHeight="1" x14ac:dyDescent="0.25">
      <c r="A617" s="85"/>
      <c r="B617" s="86"/>
      <c r="C617" s="86"/>
      <c r="D617" s="86"/>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row>
    <row r="618" spans="1:28" ht="15.75" customHeight="1" x14ac:dyDescent="0.25">
      <c r="A618" s="85"/>
      <c r="B618" s="86"/>
      <c r="C618" s="86"/>
      <c r="D618" s="86"/>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row>
    <row r="619" spans="1:28" ht="15.75" customHeight="1" x14ac:dyDescent="0.25">
      <c r="A619" s="85"/>
      <c r="B619" s="86"/>
      <c r="C619" s="86"/>
      <c r="D619" s="86"/>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row>
    <row r="620" spans="1:28" ht="15.75" customHeight="1" x14ac:dyDescent="0.25">
      <c r="A620" s="85"/>
      <c r="B620" s="86"/>
      <c r="C620" s="86"/>
      <c r="D620" s="86"/>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row>
    <row r="621" spans="1:28" ht="15.75" customHeight="1" x14ac:dyDescent="0.25">
      <c r="A621" s="85"/>
      <c r="B621" s="86"/>
      <c r="C621" s="86"/>
      <c r="D621" s="86"/>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row>
    <row r="622" spans="1:28" ht="15.75" customHeight="1" x14ac:dyDescent="0.25">
      <c r="A622" s="85"/>
      <c r="B622" s="86"/>
      <c r="C622" s="86"/>
      <c r="D622" s="86"/>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row>
    <row r="623" spans="1:28" ht="15.75" customHeight="1" x14ac:dyDescent="0.25">
      <c r="A623" s="85"/>
      <c r="B623" s="86"/>
      <c r="C623" s="86"/>
      <c r="D623" s="86"/>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row>
    <row r="624" spans="1:28" ht="15.75" customHeight="1" x14ac:dyDescent="0.25">
      <c r="A624" s="85"/>
      <c r="B624" s="86"/>
      <c r="C624" s="86"/>
      <c r="D624" s="86"/>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row>
    <row r="625" spans="1:28" ht="15.75" customHeight="1" x14ac:dyDescent="0.25">
      <c r="A625" s="85"/>
      <c r="B625" s="86"/>
      <c r="C625" s="86"/>
      <c r="D625" s="86"/>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row>
    <row r="626" spans="1:28" ht="15.75" customHeight="1" x14ac:dyDescent="0.25">
      <c r="A626" s="85"/>
      <c r="B626" s="86"/>
      <c r="C626" s="86"/>
      <c r="D626" s="86"/>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row>
    <row r="627" spans="1:28" ht="15.75" customHeight="1" x14ac:dyDescent="0.25">
      <c r="A627" s="85"/>
      <c r="B627" s="86"/>
      <c r="C627" s="86"/>
      <c r="D627" s="86"/>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row>
    <row r="628" spans="1:28" ht="15.75" customHeight="1" x14ac:dyDescent="0.25">
      <c r="A628" s="85"/>
      <c r="B628" s="86"/>
      <c r="C628" s="86"/>
      <c r="D628" s="86"/>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row>
    <row r="629" spans="1:28" ht="15.75" customHeight="1" x14ac:dyDescent="0.25">
      <c r="A629" s="85"/>
      <c r="B629" s="86"/>
      <c r="C629" s="86"/>
      <c r="D629" s="86"/>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row>
    <row r="630" spans="1:28" ht="15.75" customHeight="1" x14ac:dyDescent="0.25">
      <c r="A630" s="85"/>
      <c r="B630" s="86"/>
      <c r="C630" s="86"/>
      <c r="D630" s="86"/>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row>
    <row r="631" spans="1:28" ht="15.75" customHeight="1" x14ac:dyDescent="0.25">
      <c r="A631" s="85"/>
      <c r="B631" s="86"/>
      <c r="C631" s="86"/>
      <c r="D631" s="86"/>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row>
    <row r="632" spans="1:28" ht="15.75" customHeight="1" x14ac:dyDescent="0.25">
      <c r="A632" s="85"/>
      <c r="B632" s="86"/>
      <c r="C632" s="86"/>
      <c r="D632" s="8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row>
    <row r="633" spans="1:28" ht="15.75" customHeight="1" x14ac:dyDescent="0.25">
      <c r="A633" s="85"/>
      <c r="B633" s="86"/>
      <c r="C633" s="86"/>
      <c r="D633" s="86"/>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row>
    <row r="634" spans="1:28" ht="15.75" customHeight="1" x14ac:dyDescent="0.25">
      <c r="A634" s="85"/>
      <c r="B634" s="86"/>
      <c r="C634" s="86"/>
      <c r="D634" s="86"/>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row>
    <row r="635" spans="1:28" ht="15.75" customHeight="1" x14ac:dyDescent="0.25">
      <c r="A635" s="85"/>
      <c r="B635" s="86"/>
      <c r="C635" s="86"/>
      <c r="D635" s="86"/>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row>
    <row r="636" spans="1:28" ht="15.75" customHeight="1" x14ac:dyDescent="0.25">
      <c r="A636" s="85"/>
      <c r="B636" s="86"/>
      <c r="C636" s="86"/>
      <c r="D636" s="86"/>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row>
    <row r="637" spans="1:28" ht="15.75" customHeight="1" x14ac:dyDescent="0.25">
      <c r="A637" s="85"/>
      <c r="B637" s="86"/>
      <c r="C637" s="86"/>
      <c r="D637" s="86"/>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row>
    <row r="638" spans="1:28" ht="15.75" customHeight="1" x14ac:dyDescent="0.25">
      <c r="A638" s="85"/>
      <c r="B638" s="86"/>
      <c r="C638" s="86"/>
      <c r="D638" s="86"/>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row>
    <row r="639" spans="1:28" ht="15.75" customHeight="1" x14ac:dyDescent="0.25">
      <c r="A639" s="85"/>
      <c r="B639" s="86"/>
      <c r="C639" s="86"/>
      <c r="D639" s="8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row>
    <row r="640" spans="1:28" ht="15.75" customHeight="1" x14ac:dyDescent="0.25">
      <c r="A640" s="85"/>
      <c r="B640" s="86"/>
      <c r="C640" s="86"/>
      <c r="D640" s="86"/>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row>
    <row r="641" spans="1:28" ht="15.75" customHeight="1" x14ac:dyDescent="0.25">
      <c r="A641" s="85"/>
      <c r="B641" s="86"/>
      <c r="C641" s="86"/>
      <c r="D641" s="86"/>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row>
    <row r="642" spans="1:28" ht="15.75" customHeight="1" x14ac:dyDescent="0.25">
      <c r="A642" s="85"/>
      <c r="B642" s="86"/>
      <c r="C642" s="86"/>
      <c r="D642" s="86"/>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row>
    <row r="643" spans="1:28" ht="15.75" customHeight="1" x14ac:dyDescent="0.25">
      <c r="A643" s="85"/>
      <c r="B643" s="86"/>
      <c r="C643" s="86"/>
      <c r="D643" s="86"/>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row>
    <row r="644" spans="1:28" ht="15.75" customHeight="1" x14ac:dyDescent="0.25">
      <c r="A644" s="85"/>
      <c r="B644" s="86"/>
      <c r="C644" s="86"/>
      <c r="D644" s="86"/>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row>
    <row r="645" spans="1:28" ht="15.75" customHeight="1" x14ac:dyDescent="0.25">
      <c r="A645" s="85"/>
      <c r="B645" s="86"/>
      <c r="C645" s="86"/>
      <c r="D645" s="86"/>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row>
    <row r="646" spans="1:28" ht="15.75" customHeight="1" x14ac:dyDescent="0.25">
      <c r="A646" s="85"/>
      <c r="B646" s="86"/>
      <c r="C646" s="86"/>
      <c r="D646" s="86"/>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row>
    <row r="647" spans="1:28" ht="15.75" customHeight="1" x14ac:dyDescent="0.25">
      <c r="A647" s="85"/>
      <c r="B647" s="86"/>
      <c r="C647" s="86"/>
      <c r="D647" s="86"/>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row>
    <row r="648" spans="1:28" ht="15.75" customHeight="1" x14ac:dyDescent="0.25">
      <c r="A648" s="85"/>
      <c r="B648" s="86"/>
      <c r="C648" s="86"/>
      <c r="D648" s="86"/>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row>
    <row r="649" spans="1:28" ht="15.75" customHeight="1" x14ac:dyDescent="0.25">
      <c r="A649" s="85"/>
      <c r="B649" s="86"/>
      <c r="C649" s="86"/>
      <c r="D649" s="86"/>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row>
    <row r="650" spans="1:28" ht="15.75" customHeight="1" x14ac:dyDescent="0.25">
      <c r="A650" s="85"/>
      <c r="B650" s="86"/>
      <c r="C650" s="86"/>
      <c r="D650" s="86"/>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row>
    <row r="651" spans="1:28" ht="15.75" customHeight="1" x14ac:dyDescent="0.25">
      <c r="A651" s="85"/>
      <c r="B651" s="86"/>
      <c r="C651" s="86"/>
      <c r="D651" s="86"/>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row>
    <row r="652" spans="1:28" ht="15.75" customHeight="1" x14ac:dyDescent="0.25">
      <c r="A652" s="85"/>
      <c r="B652" s="86"/>
      <c r="C652" s="86"/>
      <c r="D652" s="86"/>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row>
    <row r="653" spans="1:28" ht="15.75" customHeight="1" x14ac:dyDescent="0.25">
      <c r="A653" s="85"/>
      <c r="B653" s="86"/>
      <c r="C653" s="86"/>
      <c r="D653" s="86"/>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row>
    <row r="654" spans="1:28" ht="15.75" customHeight="1" x14ac:dyDescent="0.25">
      <c r="A654" s="85"/>
      <c r="B654" s="86"/>
      <c r="C654" s="86"/>
      <c r="D654" s="86"/>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row>
    <row r="655" spans="1:28" ht="15.75" customHeight="1" x14ac:dyDescent="0.25">
      <c r="A655" s="85"/>
      <c r="B655" s="86"/>
      <c r="C655" s="86"/>
      <c r="D655" s="86"/>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row>
    <row r="656" spans="1:28" ht="15.75" customHeight="1" x14ac:dyDescent="0.25">
      <c r="A656" s="85"/>
      <c r="B656" s="86"/>
      <c r="C656" s="86"/>
      <c r="D656" s="86"/>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row>
    <row r="657" spans="1:28" ht="15.75" customHeight="1" x14ac:dyDescent="0.25">
      <c r="A657" s="85"/>
      <c r="B657" s="86"/>
      <c r="C657" s="86"/>
      <c r="D657" s="86"/>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row>
    <row r="658" spans="1:28" ht="15.75" customHeight="1" x14ac:dyDescent="0.25">
      <c r="A658" s="85"/>
      <c r="B658" s="86"/>
      <c r="C658" s="86"/>
      <c r="D658" s="86"/>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row>
    <row r="659" spans="1:28" ht="15.75" customHeight="1" x14ac:dyDescent="0.25">
      <c r="A659" s="85"/>
      <c r="B659" s="86"/>
      <c r="C659" s="86"/>
      <c r="D659" s="86"/>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row>
    <row r="660" spans="1:28" ht="15.75" customHeight="1" x14ac:dyDescent="0.25">
      <c r="A660" s="85"/>
      <c r="B660" s="86"/>
      <c r="C660" s="86"/>
      <c r="D660" s="86"/>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row>
    <row r="661" spans="1:28" ht="15.75" customHeight="1" x14ac:dyDescent="0.25">
      <c r="A661" s="85"/>
      <c r="B661" s="86"/>
      <c r="C661" s="86"/>
      <c r="D661" s="86"/>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row>
    <row r="662" spans="1:28" ht="15.75" customHeight="1" x14ac:dyDescent="0.25">
      <c r="A662" s="85"/>
      <c r="B662" s="86"/>
      <c r="C662" s="86"/>
      <c r="D662" s="86"/>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row>
    <row r="663" spans="1:28" ht="15.75" customHeight="1" x14ac:dyDescent="0.25">
      <c r="A663" s="85"/>
      <c r="B663" s="86"/>
      <c r="C663" s="86"/>
      <c r="D663" s="86"/>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row>
    <row r="664" spans="1:28" ht="15.75" customHeight="1" x14ac:dyDescent="0.25">
      <c r="A664" s="85"/>
      <c r="B664" s="86"/>
      <c r="C664" s="86"/>
      <c r="D664" s="86"/>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row>
    <row r="665" spans="1:28" ht="15.75" customHeight="1" x14ac:dyDescent="0.25">
      <c r="A665" s="85"/>
      <c r="B665" s="86"/>
      <c r="C665" s="86"/>
      <c r="D665" s="86"/>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row>
    <row r="666" spans="1:28" ht="15.75" customHeight="1" x14ac:dyDescent="0.25">
      <c r="A666" s="85"/>
      <c r="B666" s="86"/>
      <c r="C666" s="86"/>
      <c r="D666" s="86"/>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row>
    <row r="667" spans="1:28" ht="15.75" customHeight="1" x14ac:dyDescent="0.25">
      <c r="A667" s="85"/>
      <c r="B667" s="86"/>
      <c r="C667" s="86"/>
      <c r="D667" s="86"/>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row>
    <row r="668" spans="1:28" ht="15.75" customHeight="1" x14ac:dyDescent="0.25">
      <c r="A668" s="85"/>
      <c r="B668" s="86"/>
      <c r="C668" s="86"/>
      <c r="D668" s="86"/>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row>
    <row r="669" spans="1:28" ht="15.75" customHeight="1" x14ac:dyDescent="0.25">
      <c r="A669" s="85"/>
      <c r="B669" s="86"/>
      <c r="C669" s="86"/>
      <c r="D669" s="86"/>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row>
    <row r="670" spans="1:28" ht="15.75" customHeight="1" x14ac:dyDescent="0.25">
      <c r="A670" s="85"/>
      <c r="B670" s="86"/>
      <c r="C670" s="86"/>
      <c r="D670" s="86"/>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row>
    <row r="671" spans="1:28" ht="15.75" customHeight="1" x14ac:dyDescent="0.25">
      <c r="A671" s="85"/>
      <c r="B671" s="86"/>
      <c r="C671" s="86"/>
      <c r="D671" s="86"/>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row>
    <row r="672" spans="1:28" ht="15.75" customHeight="1" x14ac:dyDescent="0.25">
      <c r="A672" s="85"/>
      <c r="B672" s="86"/>
      <c r="C672" s="86"/>
      <c r="D672" s="86"/>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row>
    <row r="673" spans="1:28" ht="15.75" customHeight="1" x14ac:dyDescent="0.25">
      <c r="A673" s="85"/>
      <c r="B673" s="86"/>
      <c r="C673" s="86"/>
      <c r="D673" s="86"/>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row>
    <row r="674" spans="1:28" ht="15.75" customHeight="1" x14ac:dyDescent="0.25">
      <c r="A674" s="85"/>
      <c r="B674" s="86"/>
      <c r="C674" s="86"/>
      <c r="D674" s="86"/>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row>
    <row r="675" spans="1:28" ht="15.75" customHeight="1" x14ac:dyDescent="0.25">
      <c r="A675" s="85"/>
      <c r="B675" s="86"/>
      <c r="C675" s="86"/>
      <c r="D675" s="86"/>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row>
    <row r="676" spans="1:28" ht="15.75" customHeight="1" x14ac:dyDescent="0.25">
      <c r="A676" s="85"/>
      <c r="B676" s="86"/>
      <c r="C676" s="86"/>
      <c r="D676" s="86"/>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row>
    <row r="677" spans="1:28" ht="15.75" customHeight="1" x14ac:dyDescent="0.25">
      <c r="A677" s="85"/>
      <c r="B677" s="86"/>
      <c r="C677" s="86"/>
      <c r="D677" s="86"/>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row>
    <row r="678" spans="1:28" ht="15.75" customHeight="1" x14ac:dyDescent="0.25">
      <c r="A678" s="85"/>
      <c r="B678" s="86"/>
      <c r="C678" s="86"/>
      <c r="D678" s="86"/>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row>
    <row r="679" spans="1:28" ht="15.75" customHeight="1" x14ac:dyDescent="0.25">
      <c r="A679" s="85"/>
      <c r="B679" s="86"/>
      <c r="C679" s="86"/>
      <c r="D679" s="86"/>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row>
    <row r="680" spans="1:28" ht="15.75" customHeight="1" x14ac:dyDescent="0.25">
      <c r="A680" s="85"/>
      <c r="B680" s="86"/>
      <c r="C680" s="86"/>
      <c r="D680" s="86"/>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row>
    <row r="681" spans="1:28" ht="15.75" customHeight="1" x14ac:dyDescent="0.25">
      <c r="A681" s="85"/>
      <c r="B681" s="86"/>
      <c r="C681" s="86"/>
      <c r="D681" s="86"/>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row>
    <row r="682" spans="1:28" ht="15.75" customHeight="1" x14ac:dyDescent="0.25">
      <c r="A682" s="85"/>
      <c r="B682" s="86"/>
      <c r="C682" s="86"/>
      <c r="D682" s="86"/>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row>
    <row r="683" spans="1:28" ht="15.75" customHeight="1" x14ac:dyDescent="0.25">
      <c r="A683" s="85"/>
      <c r="B683" s="86"/>
      <c r="C683" s="86"/>
      <c r="D683" s="86"/>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row>
    <row r="684" spans="1:28" ht="15.75" customHeight="1" x14ac:dyDescent="0.25">
      <c r="A684" s="85"/>
      <c r="B684" s="86"/>
      <c r="C684" s="86"/>
      <c r="D684" s="86"/>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row>
    <row r="685" spans="1:28" ht="15.75" customHeight="1" x14ac:dyDescent="0.25">
      <c r="A685" s="85"/>
      <c r="B685" s="86"/>
      <c r="C685" s="86"/>
      <c r="D685" s="86"/>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row>
    <row r="686" spans="1:28" ht="15.75" customHeight="1" x14ac:dyDescent="0.25">
      <c r="A686" s="85"/>
      <c r="B686" s="86"/>
      <c r="C686" s="86"/>
      <c r="D686" s="86"/>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row>
    <row r="687" spans="1:28" ht="15.75" customHeight="1" x14ac:dyDescent="0.25">
      <c r="A687" s="85"/>
      <c r="B687" s="86"/>
      <c r="C687" s="86"/>
      <c r="D687" s="86"/>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row>
    <row r="688" spans="1:28" ht="15.75" customHeight="1" x14ac:dyDescent="0.25">
      <c r="A688" s="85"/>
      <c r="B688" s="86"/>
      <c r="C688" s="86"/>
      <c r="D688" s="86"/>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row>
    <row r="689" spans="1:28" ht="15.75" customHeight="1" x14ac:dyDescent="0.25">
      <c r="A689" s="85"/>
      <c r="B689" s="86"/>
      <c r="C689" s="86"/>
      <c r="D689" s="86"/>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row>
    <row r="690" spans="1:28" ht="15.75" customHeight="1" x14ac:dyDescent="0.25">
      <c r="A690" s="85"/>
      <c r="B690" s="86"/>
      <c r="C690" s="86"/>
      <c r="D690" s="86"/>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row>
    <row r="691" spans="1:28" ht="15.75" customHeight="1" x14ac:dyDescent="0.25">
      <c r="A691" s="85"/>
      <c r="B691" s="86"/>
      <c r="C691" s="86"/>
      <c r="D691" s="86"/>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row>
    <row r="692" spans="1:28" ht="15.75" customHeight="1" x14ac:dyDescent="0.25">
      <c r="A692" s="85"/>
      <c r="B692" s="86"/>
      <c r="C692" s="86"/>
      <c r="D692" s="86"/>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row>
    <row r="693" spans="1:28" ht="15.75" customHeight="1" x14ac:dyDescent="0.25">
      <c r="A693" s="85"/>
      <c r="B693" s="86"/>
      <c r="C693" s="86"/>
      <c r="D693" s="86"/>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row>
    <row r="694" spans="1:28" ht="15.75" customHeight="1" x14ac:dyDescent="0.25">
      <c r="A694" s="85"/>
      <c r="B694" s="86"/>
      <c r="C694" s="86"/>
      <c r="D694" s="86"/>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row>
    <row r="695" spans="1:28" ht="15.75" customHeight="1" x14ac:dyDescent="0.25">
      <c r="A695" s="85"/>
      <c r="B695" s="86"/>
      <c r="C695" s="86"/>
      <c r="D695" s="86"/>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row>
    <row r="696" spans="1:28" ht="15.75" customHeight="1" x14ac:dyDescent="0.25">
      <c r="A696" s="85"/>
      <c r="B696" s="86"/>
      <c r="C696" s="86"/>
      <c r="D696" s="86"/>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row>
    <row r="697" spans="1:28" ht="15.75" customHeight="1" x14ac:dyDescent="0.25">
      <c r="A697" s="85"/>
      <c r="B697" s="86"/>
      <c r="C697" s="86"/>
      <c r="D697" s="86"/>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row>
    <row r="698" spans="1:28" ht="15.75" customHeight="1" x14ac:dyDescent="0.25">
      <c r="A698" s="85"/>
      <c r="B698" s="86"/>
      <c r="C698" s="86"/>
      <c r="D698" s="86"/>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row>
    <row r="699" spans="1:28" ht="15.75" customHeight="1" x14ac:dyDescent="0.25">
      <c r="A699" s="85"/>
      <c r="B699" s="86"/>
      <c r="C699" s="86"/>
      <c r="D699" s="86"/>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row>
    <row r="700" spans="1:28" ht="15.75" customHeight="1" x14ac:dyDescent="0.25">
      <c r="A700" s="85"/>
      <c r="B700" s="86"/>
      <c r="C700" s="86"/>
      <c r="D700" s="86"/>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row>
    <row r="701" spans="1:28" ht="15.75" customHeight="1" x14ac:dyDescent="0.25">
      <c r="A701" s="85"/>
      <c r="B701" s="86"/>
      <c r="C701" s="86"/>
      <c r="D701" s="86"/>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row>
    <row r="702" spans="1:28" ht="15.75" customHeight="1" x14ac:dyDescent="0.25">
      <c r="A702" s="85"/>
      <c r="B702" s="86"/>
      <c r="C702" s="86"/>
      <c r="D702" s="86"/>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row>
    <row r="703" spans="1:28" ht="15.75" customHeight="1" x14ac:dyDescent="0.25">
      <c r="A703" s="85"/>
      <c r="B703" s="86"/>
      <c r="C703" s="86"/>
      <c r="D703" s="86"/>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row>
    <row r="704" spans="1:28" ht="15.75" customHeight="1" x14ac:dyDescent="0.25">
      <c r="A704" s="85"/>
      <c r="B704" s="86"/>
      <c r="C704" s="86"/>
      <c r="D704" s="86"/>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row>
    <row r="705" spans="1:28" ht="15.75" customHeight="1" x14ac:dyDescent="0.25">
      <c r="A705" s="85"/>
      <c r="B705" s="86"/>
      <c r="C705" s="86"/>
      <c r="D705" s="86"/>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row>
    <row r="706" spans="1:28" ht="15.75" customHeight="1" x14ac:dyDescent="0.25">
      <c r="A706" s="85"/>
      <c r="B706" s="86"/>
      <c r="C706" s="86"/>
      <c r="D706" s="86"/>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row>
    <row r="707" spans="1:28" ht="15.75" customHeight="1" x14ac:dyDescent="0.25">
      <c r="A707" s="85"/>
      <c r="B707" s="86"/>
      <c r="C707" s="86"/>
      <c r="D707" s="86"/>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row>
    <row r="708" spans="1:28" ht="15.75" customHeight="1" x14ac:dyDescent="0.25">
      <c r="A708" s="85"/>
      <c r="B708" s="86"/>
      <c r="C708" s="86"/>
      <c r="D708" s="8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row>
    <row r="709" spans="1:28" ht="15.75" customHeight="1" x14ac:dyDescent="0.25">
      <c r="A709" s="85"/>
      <c r="B709" s="86"/>
      <c r="C709" s="86"/>
      <c r="D709" s="86"/>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row>
    <row r="710" spans="1:28" ht="15.75" customHeight="1" x14ac:dyDescent="0.25">
      <c r="A710" s="85"/>
      <c r="B710" s="86"/>
      <c r="C710" s="86"/>
      <c r="D710" s="86"/>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row>
    <row r="711" spans="1:28" ht="15.75" customHeight="1" x14ac:dyDescent="0.25">
      <c r="A711" s="85"/>
      <c r="B711" s="86"/>
      <c r="C711" s="86"/>
      <c r="D711" s="86"/>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row>
    <row r="712" spans="1:28" ht="15.75" customHeight="1" x14ac:dyDescent="0.25">
      <c r="A712" s="85"/>
      <c r="B712" s="86"/>
      <c r="C712" s="86"/>
      <c r="D712" s="86"/>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row>
    <row r="713" spans="1:28" ht="15.75" customHeight="1" x14ac:dyDescent="0.25">
      <c r="A713" s="85"/>
      <c r="B713" s="86"/>
      <c r="C713" s="86"/>
      <c r="D713" s="86"/>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row>
    <row r="714" spans="1:28" ht="15.75" customHeight="1" x14ac:dyDescent="0.25">
      <c r="A714" s="85"/>
      <c r="B714" s="86"/>
      <c r="C714" s="86"/>
      <c r="D714" s="86"/>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row>
    <row r="715" spans="1:28" ht="15.75" customHeight="1" x14ac:dyDescent="0.25">
      <c r="A715" s="85"/>
      <c r="B715" s="86"/>
      <c r="C715" s="86"/>
      <c r="D715" s="8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row>
    <row r="716" spans="1:28" ht="15.75" customHeight="1" x14ac:dyDescent="0.25">
      <c r="A716" s="85"/>
      <c r="B716" s="86"/>
      <c r="C716" s="86"/>
      <c r="D716" s="86"/>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row>
    <row r="717" spans="1:28" ht="15.75" customHeight="1" x14ac:dyDescent="0.25">
      <c r="A717" s="85"/>
      <c r="B717" s="86"/>
      <c r="C717" s="86"/>
      <c r="D717" s="86"/>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row>
    <row r="718" spans="1:28" ht="15.75" customHeight="1" x14ac:dyDescent="0.25">
      <c r="A718" s="85"/>
      <c r="B718" s="86"/>
      <c r="C718" s="86"/>
      <c r="D718" s="86"/>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row>
    <row r="719" spans="1:28" ht="15.75" customHeight="1" x14ac:dyDescent="0.25">
      <c r="A719" s="85"/>
      <c r="B719" s="86"/>
      <c r="C719" s="86"/>
      <c r="D719" s="86"/>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row>
    <row r="720" spans="1:28" ht="15.75" customHeight="1" x14ac:dyDescent="0.25">
      <c r="A720" s="85"/>
      <c r="B720" s="86"/>
      <c r="C720" s="86"/>
      <c r="D720" s="86"/>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row>
    <row r="721" spans="1:28" ht="15.75" customHeight="1" x14ac:dyDescent="0.25">
      <c r="A721" s="85"/>
      <c r="B721" s="86"/>
      <c r="C721" s="86"/>
      <c r="D721" s="86"/>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row>
    <row r="722" spans="1:28" ht="15.75" customHeight="1" x14ac:dyDescent="0.25">
      <c r="A722" s="85"/>
      <c r="B722" s="86"/>
      <c r="C722" s="86"/>
      <c r="D722" s="86"/>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row>
    <row r="723" spans="1:28" ht="15.75" customHeight="1" x14ac:dyDescent="0.25">
      <c r="A723" s="85"/>
      <c r="B723" s="86"/>
      <c r="C723" s="86"/>
      <c r="D723" s="86"/>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row>
    <row r="724" spans="1:28" ht="15.75" customHeight="1" x14ac:dyDescent="0.25">
      <c r="A724" s="85"/>
      <c r="B724" s="86"/>
      <c r="C724" s="86"/>
      <c r="D724" s="86"/>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row>
    <row r="725" spans="1:28" ht="15.75" customHeight="1" x14ac:dyDescent="0.25">
      <c r="A725" s="85"/>
      <c r="B725" s="86"/>
      <c r="C725" s="86"/>
      <c r="D725" s="86"/>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row>
    <row r="726" spans="1:28" ht="15.75" customHeight="1" x14ac:dyDescent="0.25">
      <c r="A726" s="85"/>
      <c r="B726" s="86"/>
      <c r="C726" s="86"/>
      <c r="D726" s="86"/>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row>
    <row r="727" spans="1:28" ht="15.75" customHeight="1" x14ac:dyDescent="0.25">
      <c r="A727" s="85"/>
      <c r="B727" s="86"/>
      <c r="C727" s="86"/>
      <c r="D727" s="86"/>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row>
    <row r="728" spans="1:28" ht="15.75" customHeight="1" x14ac:dyDescent="0.25">
      <c r="A728" s="85"/>
      <c r="B728" s="86"/>
      <c r="C728" s="86"/>
      <c r="D728" s="86"/>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row>
    <row r="729" spans="1:28" ht="15.75" customHeight="1" x14ac:dyDescent="0.25">
      <c r="A729" s="85"/>
      <c r="B729" s="86"/>
      <c r="C729" s="86"/>
      <c r="D729" s="86"/>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row>
    <row r="730" spans="1:28" ht="15.75" customHeight="1" x14ac:dyDescent="0.25">
      <c r="A730" s="85"/>
      <c r="B730" s="86"/>
      <c r="C730" s="86"/>
      <c r="D730" s="86"/>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row>
    <row r="731" spans="1:28" ht="15.75" customHeight="1" x14ac:dyDescent="0.25">
      <c r="A731" s="85"/>
      <c r="B731" s="86"/>
      <c r="C731" s="86"/>
      <c r="D731" s="86"/>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row>
    <row r="732" spans="1:28" ht="15.75" customHeight="1" x14ac:dyDescent="0.25">
      <c r="A732" s="85"/>
      <c r="B732" s="86"/>
      <c r="C732" s="86"/>
      <c r="D732" s="86"/>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row>
    <row r="733" spans="1:28" ht="15.75" customHeight="1" x14ac:dyDescent="0.25">
      <c r="A733" s="85"/>
      <c r="B733" s="86"/>
      <c r="C733" s="86"/>
      <c r="D733" s="86"/>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row>
    <row r="734" spans="1:28" ht="15.75" customHeight="1" x14ac:dyDescent="0.25">
      <c r="A734" s="85"/>
      <c r="B734" s="86"/>
      <c r="C734" s="86"/>
      <c r="D734" s="86"/>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row>
    <row r="735" spans="1:28" ht="15.75" customHeight="1" x14ac:dyDescent="0.25">
      <c r="A735" s="85"/>
      <c r="B735" s="86"/>
      <c r="C735" s="86"/>
      <c r="D735" s="86"/>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row>
    <row r="736" spans="1:28" ht="15.75" customHeight="1" x14ac:dyDescent="0.25">
      <c r="A736" s="85"/>
      <c r="B736" s="86"/>
      <c r="C736" s="86"/>
      <c r="D736" s="86"/>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row>
    <row r="737" spans="1:28" ht="15.75" customHeight="1" x14ac:dyDescent="0.25">
      <c r="A737" s="85"/>
      <c r="B737" s="86"/>
      <c r="C737" s="86"/>
      <c r="D737" s="86"/>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row>
    <row r="738" spans="1:28" ht="15.75" customHeight="1" x14ac:dyDescent="0.25">
      <c r="A738" s="85"/>
      <c r="B738" s="86"/>
      <c r="C738" s="86"/>
      <c r="D738" s="86"/>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row>
    <row r="739" spans="1:28" ht="15.75" customHeight="1" x14ac:dyDescent="0.25">
      <c r="A739" s="85"/>
      <c r="B739" s="86"/>
      <c r="C739" s="86"/>
      <c r="D739" s="86"/>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row>
    <row r="740" spans="1:28" ht="15.75" customHeight="1" x14ac:dyDescent="0.25">
      <c r="A740" s="85"/>
      <c r="B740" s="86"/>
      <c r="C740" s="86"/>
      <c r="D740" s="86"/>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row>
    <row r="741" spans="1:28" ht="15.75" customHeight="1" x14ac:dyDescent="0.25">
      <c r="A741" s="85"/>
      <c r="B741" s="86"/>
      <c r="C741" s="86"/>
      <c r="D741" s="86"/>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row>
    <row r="742" spans="1:28" ht="15.75" customHeight="1" x14ac:dyDescent="0.25">
      <c r="A742" s="85"/>
      <c r="B742" s="86"/>
      <c r="C742" s="86"/>
      <c r="D742" s="86"/>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row>
    <row r="743" spans="1:28" ht="15.75" customHeight="1" x14ac:dyDescent="0.25">
      <c r="A743" s="85"/>
      <c r="B743" s="86"/>
      <c r="C743" s="86"/>
      <c r="D743" s="86"/>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row>
    <row r="744" spans="1:28" ht="15.75" customHeight="1" x14ac:dyDescent="0.25">
      <c r="A744" s="85"/>
      <c r="B744" s="86"/>
      <c r="C744" s="86"/>
      <c r="D744" s="86"/>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row>
    <row r="745" spans="1:28" ht="15.75" customHeight="1" x14ac:dyDescent="0.25">
      <c r="A745" s="85"/>
      <c r="B745" s="86"/>
      <c r="C745" s="86"/>
      <c r="D745" s="86"/>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row>
    <row r="746" spans="1:28" ht="15.75" customHeight="1" x14ac:dyDescent="0.25">
      <c r="A746" s="85"/>
      <c r="B746" s="86"/>
      <c r="C746" s="86"/>
      <c r="D746" s="86"/>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row>
    <row r="747" spans="1:28" ht="15.75" customHeight="1" x14ac:dyDescent="0.25">
      <c r="A747" s="85"/>
      <c r="B747" s="86"/>
      <c r="C747" s="86"/>
      <c r="D747" s="86"/>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row>
    <row r="748" spans="1:28" ht="15.75" customHeight="1" x14ac:dyDescent="0.25">
      <c r="A748" s="85"/>
      <c r="B748" s="86"/>
      <c r="C748" s="86"/>
      <c r="D748" s="86"/>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row>
    <row r="749" spans="1:28" ht="15.75" customHeight="1" x14ac:dyDescent="0.25">
      <c r="A749" s="85"/>
      <c r="B749" s="86"/>
      <c r="C749" s="86"/>
      <c r="D749" s="86"/>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row>
    <row r="750" spans="1:28" ht="15.75" customHeight="1" x14ac:dyDescent="0.25">
      <c r="A750" s="85"/>
      <c r="B750" s="86"/>
      <c r="C750" s="86"/>
      <c r="D750" s="86"/>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row>
    <row r="751" spans="1:28" ht="15.75" customHeight="1" x14ac:dyDescent="0.25">
      <c r="A751" s="85"/>
      <c r="B751" s="86"/>
      <c r="C751" s="86"/>
      <c r="D751" s="86"/>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row>
    <row r="752" spans="1:28" ht="15.75" customHeight="1" x14ac:dyDescent="0.25">
      <c r="A752" s="85"/>
      <c r="B752" s="86"/>
      <c r="C752" s="86"/>
      <c r="D752" s="86"/>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row>
    <row r="753" spans="1:28" ht="15.75" customHeight="1" x14ac:dyDescent="0.25">
      <c r="A753" s="85"/>
      <c r="B753" s="86"/>
      <c r="C753" s="86"/>
      <c r="D753" s="86"/>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row>
    <row r="754" spans="1:28" ht="15.75" customHeight="1" x14ac:dyDescent="0.25">
      <c r="A754" s="85"/>
      <c r="B754" s="86"/>
      <c r="C754" s="86"/>
      <c r="D754" s="86"/>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row>
    <row r="755" spans="1:28" ht="15.75" customHeight="1" x14ac:dyDescent="0.25">
      <c r="A755" s="85"/>
      <c r="B755" s="86"/>
      <c r="C755" s="86"/>
      <c r="D755" s="86"/>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row>
    <row r="756" spans="1:28" ht="15.75" customHeight="1" x14ac:dyDescent="0.25">
      <c r="A756" s="85"/>
      <c r="B756" s="86"/>
      <c r="C756" s="86"/>
      <c r="D756" s="86"/>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row>
    <row r="757" spans="1:28" ht="15.75" customHeight="1" x14ac:dyDescent="0.25">
      <c r="A757" s="85"/>
      <c r="B757" s="86"/>
      <c r="C757" s="86"/>
      <c r="D757" s="86"/>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row>
    <row r="758" spans="1:28" ht="15.75" customHeight="1" x14ac:dyDescent="0.25">
      <c r="A758" s="85"/>
      <c r="B758" s="86"/>
      <c r="C758" s="86"/>
      <c r="D758" s="86"/>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row>
    <row r="759" spans="1:28" ht="15.75" customHeight="1" x14ac:dyDescent="0.25">
      <c r="A759" s="85"/>
      <c r="B759" s="86"/>
      <c r="C759" s="86"/>
      <c r="D759" s="86"/>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row>
    <row r="760" spans="1:28" ht="15.75" customHeight="1" x14ac:dyDescent="0.25">
      <c r="A760" s="85"/>
      <c r="B760" s="86"/>
      <c r="C760" s="86"/>
      <c r="D760" s="86"/>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row>
    <row r="761" spans="1:28" ht="15.75" customHeight="1" x14ac:dyDescent="0.25">
      <c r="A761" s="85"/>
      <c r="B761" s="86"/>
      <c r="C761" s="86"/>
      <c r="D761" s="86"/>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row>
    <row r="762" spans="1:28" ht="15.75" customHeight="1" x14ac:dyDescent="0.25">
      <c r="A762" s="85"/>
      <c r="B762" s="86"/>
      <c r="C762" s="86"/>
      <c r="D762" s="86"/>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row>
    <row r="763" spans="1:28" ht="15.75" customHeight="1" x14ac:dyDescent="0.25">
      <c r="A763" s="85"/>
      <c r="B763" s="86"/>
      <c r="C763" s="86"/>
      <c r="D763" s="86"/>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row>
    <row r="764" spans="1:28" ht="15.75" customHeight="1" x14ac:dyDescent="0.25">
      <c r="A764" s="85"/>
      <c r="B764" s="86"/>
      <c r="C764" s="86"/>
      <c r="D764" s="86"/>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row>
    <row r="765" spans="1:28" ht="15.75" customHeight="1" x14ac:dyDescent="0.25">
      <c r="A765" s="85"/>
      <c r="B765" s="86"/>
      <c r="C765" s="86"/>
      <c r="D765" s="86"/>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row>
    <row r="766" spans="1:28" ht="15.75" customHeight="1" x14ac:dyDescent="0.25">
      <c r="A766" s="85"/>
      <c r="B766" s="86"/>
      <c r="C766" s="86"/>
      <c r="D766" s="86"/>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row>
    <row r="767" spans="1:28" ht="15.75" customHeight="1" x14ac:dyDescent="0.25">
      <c r="A767" s="85"/>
      <c r="B767" s="86"/>
      <c r="C767" s="86"/>
      <c r="D767" s="86"/>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row>
    <row r="768" spans="1:28" ht="15.75" customHeight="1" x14ac:dyDescent="0.25">
      <c r="A768" s="85"/>
      <c r="B768" s="86"/>
      <c r="C768" s="86"/>
      <c r="D768" s="86"/>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row>
    <row r="769" spans="1:28" ht="15.75" customHeight="1" x14ac:dyDescent="0.25">
      <c r="A769" s="85"/>
      <c r="B769" s="86"/>
      <c r="C769" s="86"/>
      <c r="D769" s="86"/>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row>
    <row r="770" spans="1:28" ht="15.75" customHeight="1" x14ac:dyDescent="0.25">
      <c r="A770" s="85"/>
      <c r="B770" s="86"/>
      <c r="C770" s="86"/>
      <c r="D770" s="86"/>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row>
    <row r="771" spans="1:28" ht="15.75" customHeight="1" x14ac:dyDescent="0.25">
      <c r="A771" s="85"/>
      <c r="B771" s="86"/>
      <c r="C771" s="86"/>
      <c r="D771" s="86"/>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row>
    <row r="772" spans="1:28" ht="15.75" customHeight="1" x14ac:dyDescent="0.25">
      <c r="A772" s="85"/>
      <c r="B772" s="86"/>
      <c r="C772" s="86"/>
      <c r="D772" s="86"/>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row>
    <row r="773" spans="1:28" ht="15.75" customHeight="1" x14ac:dyDescent="0.25">
      <c r="A773" s="85"/>
      <c r="B773" s="86"/>
      <c r="C773" s="86"/>
      <c r="D773" s="86"/>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row>
    <row r="774" spans="1:28" ht="15.75" customHeight="1" x14ac:dyDescent="0.25">
      <c r="A774" s="85"/>
      <c r="B774" s="86"/>
      <c r="C774" s="86"/>
      <c r="D774" s="86"/>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row>
    <row r="775" spans="1:28" ht="15.75" customHeight="1" x14ac:dyDescent="0.25">
      <c r="A775" s="85"/>
      <c r="B775" s="86"/>
      <c r="C775" s="86"/>
      <c r="D775" s="86"/>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row>
    <row r="776" spans="1:28" ht="15.75" customHeight="1" x14ac:dyDescent="0.25">
      <c r="A776" s="85"/>
      <c r="B776" s="86"/>
      <c r="C776" s="86"/>
      <c r="D776" s="86"/>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row>
    <row r="777" spans="1:28" ht="15.75" customHeight="1" x14ac:dyDescent="0.25">
      <c r="A777" s="85"/>
      <c r="B777" s="86"/>
      <c r="C777" s="86"/>
      <c r="D777" s="86"/>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row>
    <row r="778" spans="1:28" ht="15.75" customHeight="1" x14ac:dyDescent="0.25">
      <c r="A778" s="85"/>
      <c r="B778" s="86"/>
      <c r="C778" s="86"/>
      <c r="D778" s="86"/>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row>
    <row r="779" spans="1:28" ht="15.75" customHeight="1" x14ac:dyDescent="0.25">
      <c r="A779" s="85"/>
      <c r="B779" s="86"/>
      <c r="C779" s="86"/>
      <c r="D779" s="86"/>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row>
    <row r="780" spans="1:28" ht="15.75" customHeight="1" x14ac:dyDescent="0.25">
      <c r="A780" s="85"/>
      <c r="B780" s="86"/>
      <c r="C780" s="86"/>
      <c r="D780" s="86"/>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row>
    <row r="781" spans="1:28" ht="15.75" customHeight="1" x14ac:dyDescent="0.25">
      <c r="A781" s="85"/>
      <c r="B781" s="86"/>
      <c r="C781" s="86"/>
      <c r="D781" s="86"/>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row>
    <row r="782" spans="1:28" ht="15.75" customHeight="1" x14ac:dyDescent="0.25">
      <c r="A782" s="85"/>
      <c r="B782" s="86"/>
      <c r="C782" s="86"/>
      <c r="D782" s="86"/>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row>
    <row r="783" spans="1:28" ht="15.75" customHeight="1" x14ac:dyDescent="0.25">
      <c r="A783" s="85"/>
      <c r="B783" s="86"/>
      <c r="C783" s="86"/>
      <c r="D783" s="86"/>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row>
    <row r="784" spans="1:28" ht="15.75" customHeight="1" x14ac:dyDescent="0.25">
      <c r="A784" s="85"/>
      <c r="B784" s="86"/>
      <c r="C784" s="86"/>
      <c r="D784" s="86"/>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row>
    <row r="785" spans="1:28" ht="15.75" customHeight="1" x14ac:dyDescent="0.25">
      <c r="A785" s="85"/>
      <c r="B785" s="86"/>
      <c r="C785" s="86"/>
      <c r="D785" s="86"/>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row>
    <row r="786" spans="1:28" ht="15.75" customHeight="1" x14ac:dyDescent="0.25">
      <c r="A786" s="85"/>
      <c r="B786" s="86"/>
      <c r="C786" s="86"/>
      <c r="D786" s="86"/>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row>
    <row r="787" spans="1:28" ht="15.75" customHeight="1" x14ac:dyDescent="0.25">
      <c r="A787" s="85"/>
      <c r="B787" s="86"/>
      <c r="C787" s="86"/>
      <c r="D787" s="86"/>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row>
    <row r="788" spans="1:28" ht="15.75" customHeight="1" x14ac:dyDescent="0.25">
      <c r="A788" s="85"/>
      <c r="B788" s="86"/>
      <c r="C788" s="86"/>
      <c r="D788" s="86"/>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row>
    <row r="789" spans="1:28" ht="15.75" customHeight="1" x14ac:dyDescent="0.25">
      <c r="A789" s="85"/>
      <c r="B789" s="86"/>
      <c r="C789" s="86"/>
      <c r="D789" s="86"/>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row>
    <row r="790" spans="1:28" ht="15.75" customHeight="1" x14ac:dyDescent="0.25">
      <c r="A790" s="85"/>
      <c r="B790" s="86"/>
      <c r="C790" s="86"/>
      <c r="D790" s="86"/>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row>
    <row r="791" spans="1:28" ht="15.75" customHeight="1" x14ac:dyDescent="0.25">
      <c r="A791" s="85"/>
      <c r="B791" s="86"/>
      <c r="C791" s="86"/>
      <c r="D791" s="86"/>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row>
    <row r="792" spans="1:28" ht="15.75" customHeight="1" x14ac:dyDescent="0.25">
      <c r="A792" s="85"/>
      <c r="B792" s="86"/>
      <c r="C792" s="86"/>
      <c r="D792" s="86"/>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row>
    <row r="793" spans="1:28" ht="15.75" customHeight="1" x14ac:dyDescent="0.25">
      <c r="A793" s="85"/>
      <c r="B793" s="86"/>
      <c r="C793" s="86"/>
      <c r="D793" s="86"/>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row>
    <row r="794" spans="1:28" ht="15.75" customHeight="1" x14ac:dyDescent="0.25">
      <c r="A794" s="85"/>
      <c r="B794" s="86"/>
      <c r="C794" s="86"/>
      <c r="D794" s="86"/>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row>
    <row r="795" spans="1:28" ht="15.75" customHeight="1" x14ac:dyDescent="0.25">
      <c r="A795" s="85"/>
      <c r="B795" s="86"/>
      <c r="C795" s="86"/>
      <c r="D795" s="86"/>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row>
    <row r="796" spans="1:28" ht="15.75" customHeight="1" x14ac:dyDescent="0.25">
      <c r="A796" s="85"/>
      <c r="B796" s="86"/>
      <c r="C796" s="86"/>
      <c r="D796" s="86"/>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row>
    <row r="797" spans="1:28" ht="15.75" customHeight="1" x14ac:dyDescent="0.25">
      <c r="A797" s="85"/>
      <c r="B797" s="86"/>
      <c r="C797" s="86"/>
      <c r="D797" s="86"/>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row>
    <row r="798" spans="1:28" ht="15.75" customHeight="1" x14ac:dyDescent="0.25">
      <c r="A798" s="85"/>
      <c r="B798" s="86"/>
      <c r="C798" s="86"/>
      <c r="D798" s="86"/>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row>
    <row r="799" spans="1:28" ht="15.75" customHeight="1" x14ac:dyDescent="0.25">
      <c r="A799" s="85"/>
      <c r="B799" s="86"/>
      <c r="C799" s="86"/>
      <c r="D799" s="86"/>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row>
    <row r="800" spans="1:28" ht="15.75" customHeight="1" x14ac:dyDescent="0.25">
      <c r="A800" s="85"/>
      <c r="B800" s="86"/>
      <c r="C800" s="86"/>
      <c r="D800" s="86"/>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row>
    <row r="801" spans="1:28" ht="15.75" customHeight="1" x14ac:dyDescent="0.25">
      <c r="A801" s="85"/>
      <c r="B801" s="86"/>
      <c r="C801" s="86"/>
      <c r="D801" s="86"/>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row>
    <row r="802" spans="1:28" ht="15.75" customHeight="1" x14ac:dyDescent="0.25">
      <c r="A802" s="85"/>
      <c r="B802" s="86"/>
      <c r="C802" s="86"/>
      <c r="D802" s="86"/>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row>
    <row r="803" spans="1:28" ht="15.75" customHeight="1" x14ac:dyDescent="0.25">
      <c r="A803" s="85"/>
      <c r="B803" s="86"/>
      <c r="C803" s="86"/>
      <c r="D803" s="86"/>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row>
    <row r="804" spans="1:28" ht="15.75" customHeight="1" x14ac:dyDescent="0.25">
      <c r="A804" s="85"/>
      <c r="B804" s="86"/>
      <c r="C804" s="86"/>
      <c r="D804" s="86"/>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row>
    <row r="805" spans="1:28" ht="15.75" customHeight="1" x14ac:dyDescent="0.25">
      <c r="A805" s="85"/>
      <c r="B805" s="86"/>
      <c r="C805" s="86"/>
      <c r="D805" s="86"/>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row>
    <row r="806" spans="1:28" ht="15.75" customHeight="1" x14ac:dyDescent="0.25">
      <c r="A806" s="85"/>
      <c r="B806" s="86"/>
      <c r="C806" s="86"/>
      <c r="D806" s="86"/>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row>
    <row r="807" spans="1:28" ht="15.75" customHeight="1" x14ac:dyDescent="0.25">
      <c r="A807" s="85"/>
      <c r="B807" s="86"/>
      <c r="C807" s="86"/>
      <c r="D807" s="86"/>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row>
    <row r="808" spans="1:28" ht="15.75" customHeight="1" x14ac:dyDescent="0.25">
      <c r="A808" s="85"/>
      <c r="B808" s="86"/>
      <c r="C808" s="86"/>
      <c r="D808" s="86"/>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row>
    <row r="809" spans="1:28" ht="15.75" customHeight="1" x14ac:dyDescent="0.25">
      <c r="A809" s="85"/>
      <c r="B809" s="86"/>
      <c r="C809" s="86"/>
      <c r="D809" s="86"/>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row>
    <row r="810" spans="1:28" ht="15.75" customHeight="1" x14ac:dyDescent="0.25">
      <c r="A810" s="85"/>
      <c r="B810" s="86"/>
      <c r="C810" s="86"/>
      <c r="D810" s="86"/>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row>
    <row r="811" spans="1:28" ht="15.75" customHeight="1" x14ac:dyDescent="0.25">
      <c r="A811" s="85"/>
      <c r="B811" s="86"/>
      <c r="C811" s="86"/>
      <c r="D811" s="86"/>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row>
    <row r="812" spans="1:28" ht="15.75" customHeight="1" x14ac:dyDescent="0.25">
      <c r="A812" s="85"/>
      <c r="B812" s="86"/>
      <c r="C812" s="86"/>
      <c r="D812" s="86"/>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row>
    <row r="813" spans="1:28" ht="15.75" customHeight="1" x14ac:dyDescent="0.25">
      <c r="A813" s="85"/>
      <c r="B813" s="86"/>
      <c r="C813" s="86"/>
      <c r="D813" s="86"/>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row>
    <row r="814" spans="1:28" ht="15.75" customHeight="1" x14ac:dyDescent="0.25">
      <c r="A814" s="85"/>
      <c r="B814" s="86"/>
      <c r="C814" s="86"/>
      <c r="D814" s="86"/>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row>
    <row r="815" spans="1:28" ht="15.75" customHeight="1" x14ac:dyDescent="0.25">
      <c r="A815" s="85"/>
      <c r="B815" s="86"/>
      <c r="C815" s="86"/>
      <c r="D815" s="86"/>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row>
    <row r="816" spans="1:28" ht="15.75" customHeight="1" x14ac:dyDescent="0.25">
      <c r="A816" s="85"/>
      <c r="B816" s="86"/>
      <c r="C816" s="86"/>
      <c r="D816" s="86"/>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row>
    <row r="817" spans="1:28" ht="15.75" customHeight="1" x14ac:dyDescent="0.25">
      <c r="A817" s="85"/>
      <c r="B817" s="86"/>
      <c r="C817" s="86"/>
      <c r="D817" s="86"/>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row>
    <row r="818" spans="1:28" ht="15.75" customHeight="1" x14ac:dyDescent="0.25">
      <c r="A818" s="85"/>
      <c r="B818" s="86"/>
      <c r="C818" s="86"/>
      <c r="D818" s="86"/>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row>
    <row r="819" spans="1:28" ht="15.75" customHeight="1" x14ac:dyDescent="0.25">
      <c r="A819" s="85"/>
      <c r="B819" s="86"/>
      <c r="C819" s="86"/>
      <c r="D819" s="86"/>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row>
    <row r="820" spans="1:28" ht="15.75" customHeight="1" x14ac:dyDescent="0.25">
      <c r="A820" s="85"/>
      <c r="B820" s="86"/>
      <c r="C820" s="86"/>
      <c r="D820" s="86"/>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row>
    <row r="821" spans="1:28" ht="15.75" customHeight="1" x14ac:dyDescent="0.25">
      <c r="A821" s="85"/>
      <c r="B821" s="86"/>
      <c r="C821" s="86"/>
      <c r="D821" s="86"/>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row>
    <row r="822" spans="1:28" ht="15.75" customHeight="1" x14ac:dyDescent="0.25">
      <c r="A822" s="85"/>
      <c r="B822" s="86"/>
      <c r="C822" s="86"/>
      <c r="D822" s="86"/>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row>
    <row r="823" spans="1:28" ht="15.75" customHeight="1" x14ac:dyDescent="0.25">
      <c r="A823" s="85"/>
      <c r="B823" s="86"/>
      <c r="C823" s="86"/>
      <c r="D823" s="86"/>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row>
    <row r="824" spans="1:28" ht="15.75" customHeight="1" x14ac:dyDescent="0.25">
      <c r="A824" s="85"/>
      <c r="B824" s="86"/>
      <c r="C824" s="86"/>
      <c r="D824" s="86"/>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row>
    <row r="825" spans="1:28" ht="15.75" customHeight="1" x14ac:dyDescent="0.25">
      <c r="A825" s="85"/>
      <c r="B825" s="86"/>
      <c r="C825" s="86"/>
      <c r="D825" s="86"/>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row>
    <row r="826" spans="1:28" ht="15.75" customHeight="1" x14ac:dyDescent="0.25">
      <c r="A826" s="85"/>
      <c r="B826" s="86"/>
      <c r="C826" s="86"/>
      <c r="D826" s="86"/>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row>
    <row r="827" spans="1:28" ht="15.75" customHeight="1" x14ac:dyDescent="0.25">
      <c r="A827" s="85"/>
      <c r="B827" s="86"/>
      <c r="C827" s="86"/>
      <c r="D827" s="86"/>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row>
    <row r="828" spans="1:28" ht="15.75" customHeight="1" x14ac:dyDescent="0.25">
      <c r="A828" s="85"/>
      <c r="B828" s="86"/>
      <c r="C828" s="86"/>
      <c r="D828" s="86"/>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row>
    <row r="829" spans="1:28" ht="15.75" customHeight="1" x14ac:dyDescent="0.25">
      <c r="A829" s="85"/>
      <c r="B829" s="86"/>
      <c r="C829" s="86"/>
      <c r="D829" s="86"/>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row>
    <row r="830" spans="1:28" ht="15.75" customHeight="1" x14ac:dyDescent="0.25">
      <c r="A830" s="85"/>
      <c r="B830" s="86"/>
      <c r="C830" s="86"/>
      <c r="D830" s="86"/>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row>
    <row r="831" spans="1:28" ht="15.75" customHeight="1" x14ac:dyDescent="0.25">
      <c r="A831" s="85"/>
      <c r="B831" s="86"/>
      <c r="C831" s="86"/>
      <c r="D831" s="86"/>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row>
    <row r="832" spans="1:28" ht="15.75" customHeight="1" x14ac:dyDescent="0.25">
      <c r="A832" s="85"/>
      <c r="B832" s="86"/>
      <c r="C832" s="86"/>
      <c r="D832" s="86"/>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row>
    <row r="833" spans="1:28" ht="15.75" customHeight="1" x14ac:dyDescent="0.25">
      <c r="A833" s="85"/>
      <c r="B833" s="86"/>
      <c r="C833" s="86"/>
      <c r="D833" s="86"/>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row>
    <row r="834" spans="1:28" ht="15.75" customHeight="1" x14ac:dyDescent="0.25">
      <c r="A834" s="85"/>
      <c r="B834" s="86"/>
      <c r="C834" s="86"/>
      <c r="D834" s="86"/>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row>
    <row r="835" spans="1:28" ht="15.75" customHeight="1" x14ac:dyDescent="0.25">
      <c r="A835" s="85"/>
      <c r="B835" s="86"/>
      <c r="C835" s="86"/>
      <c r="D835" s="86"/>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row>
    <row r="836" spans="1:28" ht="15.75" customHeight="1" x14ac:dyDescent="0.25">
      <c r="A836" s="85"/>
      <c r="B836" s="86"/>
      <c r="C836" s="86"/>
      <c r="D836" s="86"/>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row>
    <row r="837" spans="1:28" ht="15.75" customHeight="1" x14ac:dyDescent="0.25">
      <c r="A837" s="85"/>
      <c r="B837" s="86"/>
      <c r="C837" s="86"/>
      <c r="D837" s="86"/>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row>
    <row r="838" spans="1:28" ht="15.75" customHeight="1" x14ac:dyDescent="0.25">
      <c r="A838" s="85"/>
      <c r="B838" s="86"/>
      <c r="C838" s="86"/>
      <c r="D838" s="86"/>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row>
    <row r="839" spans="1:28" ht="15.75" customHeight="1" x14ac:dyDescent="0.25">
      <c r="A839" s="85"/>
      <c r="B839" s="86"/>
      <c r="C839" s="86"/>
      <c r="D839" s="86"/>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row>
    <row r="840" spans="1:28" ht="15.75" customHeight="1" x14ac:dyDescent="0.25">
      <c r="A840" s="85"/>
      <c r="B840" s="86"/>
      <c r="C840" s="86"/>
      <c r="D840" s="86"/>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row>
    <row r="841" spans="1:28" ht="15.75" customHeight="1" x14ac:dyDescent="0.25">
      <c r="A841" s="85"/>
      <c r="B841" s="86"/>
      <c r="C841" s="86"/>
      <c r="D841" s="86"/>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row>
    <row r="842" spans="1:28" ht="15.75" customHeight="1" x14ac:dyDescent="0.25">
      <c r="A842" s="85"/>
      <c r="B842" s="86"/>
      <c r="C842" s="86"/>
      <c r="D842" s="86"/>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row>
    <row r="843" spans="1:28" ht="15.75" customHeight="1" x14ac:dyDescent="0.25">
      <c r="A843" s="85"/>
      <c r="B843" s="86"/>
      <c r="C843" s="86"/>
      <c r="D843" s="86"/>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row>
    <row r="844" spans="1:28" ht="15.75" customHeight="1" x14ac:dyDescent="0.25">
      <c r="A844" s="85"/>
      <c r="B844" s="86"/>
      <c r="C844" s="86"/>
      <c r="D844" s="86"/>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row>
    <row r="845" spans="1:28" ht="15.75" customHeight="1" x14ac:dyDescent="0.25">
      <c r="A845" s="85"/>
      <c r="B845" s="86"/>
      <c r="C845" s="86"/>
      <c r="D845" s="86"/>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row>
    <row r="846" spans="1:28" ht="15.75" customHeight="1" x14ac:dyDescent="0.25">
      <c r="A846" s="85"/>
      <c r="B846" s="86"/>
      <c r="C846" s="86"/>
      <c r="D846" s="86"/>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row>
    <row r="847" spans="1:28" ht="15.75" customHeight="1" x14ac:dyDescent="0.25">
      <c r="A847" s="85"/>
      <c r="B847" s="86"/>
      <c r="C847" s="86"/>
      <c r="D847" s="86"/>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row>
    <row r="848" spans="1:28" ht="15.75" customHeight="1" x14ac:dyDescent="0.25">
      <c r="A848" s="85"/>
      <c r="B848" s="86"/>
      <c r="C848" s="86"/>
      <c r="D848" s="86"/>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row>
    <row r="849" spans="1:28" ht="15.75" customHeight="1" x14ac:dyDescent="0.25">
      <c r="A849" s="85"/>
      <c r="B849" s="86"/>
      <c r="C849" s="86"/>
      <c r="D849" s="86"/>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row>
    <row r="850" spans="1:28" ht="15.75" customHeight="1" x14ac:dyDescent="0.25">
      <c r="A850" s="85"/>
      <c r="B850" s="86"/>
      <c r="C850" s="86"/>
      <c r="D850" s="86"/>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row>
    <row r="851" spans="1:28" ht="15.75" customHeight="1" x14ac:dyDescent="0.25">
      <c r="A851" s="85"/>
      <c r="B851" s="86"/>
      <c r="C851" s="86"/>
      <c r="D851" s="86"/>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row>
    <row r="852" spans="1:28" ht="15.75" customHeight="1" x14ac:dyDescent="0.25">
      <c r="A852" s="85"/>
      <c r="B852" s="86"/>
      <c r="C852" s="86"/>
      <c r="D852" s="86"/>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row>
    <row r="853" spans="1:28" ht="15.75" customHeight="1" x14ac:dyDescent="0.25">
      <c r="A853" s="85"/>
      <c r="B853" s="86"/>
      <c r="C853" s="86"/>
      <c r="D853" s="86"/>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row>
    <row r="854" spans="1:28" ht="15.75" customHeight="1" x14ac:dyDescent="0.25">
      <c r="A854" s="85"/>
      <c r="B854" s="86"/>
      <c r="C854" s="86"/>
      <c r="D854" s="86"/>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row>
    <row r="855" spans="1:28" ht="15.75" customHeight="1" x14ac:dyDescent="0.25">
      <c r="A855" s="85"/>
      <c r="B855" s="86"/>
      <c r="C855" s="86"/>
      <c r="D855" s="86"/>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row>
    <row r="856" spans="1:28" ht="15.75" customHeight="1" x14ac:dyDescent="0.25">
      <c r="A856" s="85"/>
      <c r="B856" s="86"/>
      <c r="C856" s="86"/>
      <c r="D856" s="86"/>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row>
    <row r="857" spans="1:28" ht="15.75" customHeight="1" x14ac:dyDescent="0.25">
      <c r="A857" s="85"/>
      <c r="B857" s="86"/>
      <c r="C857" s="86"/>
      <c r="D857" s="86"/>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row>
    <row r="858" spans="1:28" ht="15.75" customHeight="1" x14ac:dyDescent="0.25">
      <c r="A858" s="85"/>
      <c r="B858" s="86"/>
      <c r="C858" s="86"/>
      <c r="D858" s="86"/>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row>
    <row r="859" spans="1:28" ht="15.75" customHeight="1" x14ac:dyDescent="0.25">
      <c r="A859" s="85"/>
      <c r="B859" s="86"/>
      <c r="C859" s="86"/>
      <c r="D859" s="86"/>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row>
    <row r="860" spans="1:28" ht="15.75" customHeight="1" x14ac:dyDescent="0.25">
      <c r="A860" s="85"/>
      <c r="B860" s="86"/>
      <c r="C860" s="86"/>
      <c r="D860" s="86"/>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row>
    <row r="861" spans="1:28" ht="15.75" customHeight="1" x14ac:dyDescent="0.25">
      <c r="A861" s="85"/>
      <c r="B861" s="86"/>
      <c r="C861" s="86"/>
      <c r="D861" s="86"/>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row>
    <row r="862" spans="1:28" ht="15.75" customHeight="1" x14ac:dyDescent="0.25">
      <c r="A862" s="85"/>
      <c r="B862" s="86"/>
      <c r="C862" s="86"/>
      <c r="D862" s="86"/>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row>
    <row r="863" spans="1:28" ht="15.75" customHeight="1" x14ac:dyDescent="0.25">
      <c r="A863" s="85"/>
      <c r="B863" s="86"/>
      <c r="C863" s="86"/>
      <c r="D863" s="86"/>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row>
    <row r="864" spans="1:28" ht="15.75" customHeight="1" x14ac:dyDescent="0.25">
      <c r="A864" s="85"/>
      <c r="B864" s="86"/>
      <c r="C864" s="86"/>
      <c r="D864" s="86"/>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row>
    <row r="865" spans="1:28" ht="15.75" customHeight="1" x14ac:dyDescent="0.25">
      <c r="A865" s="85"/>
      <c r="B865" s="86"/>
      <c r="C865" s="86"/>
      <c r="D865" s="86"/>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row>
    <row r="866" spans="1:28" ht="15.75" customHeight="1" x14ac:dyDescent="0.25">
      <c r="A866" s="85"/>
      <c r="B866" s="86"/>
      <c r="C866" s="86"/>
      <c r="D866" s="86"/>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row>
    <row r="867" spans="1:28" ht="15.75" customHeight="1" x14ac:dyDescent="0.25">
      <c r="A867" s="85"/>
      <c r="B867" s="86"/>
      <c r="C867" s="86"/>
      <c r="D867" s="86"/>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row>
    <row r="868" spans="1:28" ht="15.75" customHeight="1" x14ac:dyDescent="0.25">
      <c r="A868" s="85"/>
      <c r="B868" s="86"/>
      <c r="C868" s="86"/>
      <c r="D868" s="86"/>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row>
    <row r="869" spans="1:28" ht="15.75" customHeight="1" x14ac:dyDescent="0.25">
      <c r="A869" s="85"/>
      <c r="B869" s="86"/>
      <c r="C869" s="86"/>
      <c r="D869" s="86"/>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row>
    <row r="870" spans="1:28" ht="15.75" customHeight="1" x14ac:dyDescent="0.25">
      <c r="A870" s="85"/>
      <c r="B870" s="86"/>
      <c r="C870" s="86"/>
      <c r="D870" s="86"/>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row>
    <row r="871" spans="1:28" ht="15.75" customHeight="1" x14ac:dyDescent="0.25">
      <c r="A871" s="85"/>
      <c r="B871" s="86"/>
      <c r="C871" s="86"/>
      <c r="D871" s="86"/>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row>
    <row r="872" spans="1:28" ht="15.75" customHeight="1" x14ac:dyDescent="0.25">
      <c r="A872" s="85"/>
      <c r="B872" s="86"/>
      <c r="C872" s="86"/>
      <c r="D872" s="86"/>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row>
    <row r="873" spans="1:28" ht="15.75" customHeight="1" x14ac:dyDescent="0.25">
      <c r="A873" s="85"/>
      <c r="B873" s="86"/>
      <c r="C873" s="86"/>
      <c r="D873" s="86"/>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row>
    <row r="874" spans="1:28" ht="15.75" customHeight="1" x14ac:dyDescent="0.25">
      <c r="A874" s="85"/>
      <c r="B874" s="86"/>
      <c r="C874" s="86"/>
      <c r="D874" s="86"/>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row>
    <row r="875" spans="1:28" ht="15.75" customHeight="1" x14ac:dyDescent="0.25">
      <c r="A875" s="85"/>
      <c r="B875" s="86"/>
      <c r="C875" s="86"/>
      <c r="D875" s="86"/>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row>
    <row r="876" spans="1:28" ht="15.75" customHeight="1" x14ac:dyDescent="0.25">
      <c r="A876" s="85"/>
      <c r="B876" s="86"/>
      <c r="C876" s="86"/>
      <c r="D876" s="86"/>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row>
    <row r="877" spans="1:28" ht="15.75" customHeight="1" x14ac:dyDescent="0.25">
      <c r="A877" s="85"/>
      <c r="B877" s="86"/>
      <c r="C877" s="86"/>
      <c r="D877" s="86"/>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row>
    <row r="878" spans="1:28" ht="15.75" customHeight="1" x14ac:dyDescent="0.25">
      <c r="A878" s="85"/>
      <c r="B878" s="86"/>
      <c r="C878" s="86"/>
      <c r="D878" s="86"/>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row>
    <row r="879" spans="1:28" ht="15.75" customHeight="1" x14ac:dyDescent="0.25">
      <c r="A879" s="85"/>
      <c r="B879" s="86"/>
      <c r="C879" s="86"/>
      <c r="D879" s="86"/>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row>
    <row r="880" spans="1:28" ht="15.75" customHeight="1" x14ac:dyDescent="0.25">
      <c r="A880" s="85"/>
      <c r="B880" s="86"/>
      <c r="C880" s="86"/>
      <c r="D880" s="86"/>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row>
    <row r="881" spans="1:28" ht="15.75" customHeight="1" x14ac:dyDescent="0.25">
      <c r="A881" s="85"/>
      <c r="B881" s="86"/>
      <c r="C881" s="86"/>
      <c r="D881" s="86"/>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row>
    <row r="882" spans="1:28" ht="15.75" customHeight="1" x14ac:dyDescent="0.25">
      <c r="A882" s="85"/>
      <c r="B882" s="86"/>
      <c r="C882" s="86"/>
      <c r="D882" s="86"/>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row>
    <row r="883" spans="1:28" ht="15.75" customHeight="1" x14ac:dyDescent="0.25">
      <c r="A883" s="85"/>
      <c r="B883" s="86"/>
      <c r="C883" s="86"/>
      <c r="D883" s="86"/>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row>
    <row r="884" spans="1:28" ht="15.75" customHeight="1" x14ac:dyDescent="0.25">
      <c r="A884" s="85"/>
      <c r="B884" s="86"/>
      <c r="C884" s="86"/>
      <c r="D884" s="86"/>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row>
    <row r="885" spans="1:28" ht="15.75" customHeight="1" x14ac:dyDescent="0.25">
      <c r="A885" s="85"/>
      <c r="B885" s="86"/>
      <c r="C885" s="86"/>
      <c r="D885" s="86"/>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row>
    <row r="886" spans="1:28" ht="15.75" customHeight="1" x14ac:dyDescent="0.25">
      <c r="A886" s="85"/>
      <c r="B886" s="86"/>
      <c r="C886" s="86"/>
      <c r="D886" s="86"/>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row>
    <row r="887" spans="1:28" ht="15.75" customHeight="1" x14ac:dyDescent="0.25">
      <c r="A887" s="85"/>
      <c r="B887" s="86"/>
      <c r="C887" s="86"/>
      <c r="D887" s="86"/>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row>
    <row r="888" spans="1:28" ht="15.75" customHeight="1" x14ac:dyDescent="0.25">
      <c r="A888" s="85"/>
      <c r="B888" s="86"/>
      <c r="C888" s="86"/>
      <c r="D888" s="86"/>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row>
    <row r="889" spans="1:28" ht="15.75" customHeight="1" x14ac:dyDescent="0.25">
      <c r="A889" s="85"/>
      <c r="B889" s="86"/>
      <c r="C889" s="86"/>
      <c r="D889" s="86"/>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row>
    <row r="890" spans="1:28" ht="15.75" customHeight="1" x14ac:dyDescent="0.25">
      <c r="A890" s="85"/>
      <c r="B890" s="86"/>
      <c r="C890" s="86"/>
      <c r="D890" s="86"/>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row>
    <row r="891" spans="1:28" ht="15.75" customHeight="1" x14ac:dyDescent="0.25">
      <c r="A891" s="85"/>
      <c r="B891" s="86"/>
      <c r="C891" s="86"/>
      <c r="D891" s="86"/>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row>
    <row r="892" spans="1:28" ht="15.75" customHeight="1" x14ac:dyDescent="0.25">
      <c r="A892" s="85"/>
      <c r="B892" s="86"/>
      <c r="C892" s="86"/>
      <c r="D892" s="86"/>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row>
    <row r="893" spans="1:28" ht="15.75" customHeight="1" x14ac:dyDescent="0.25">
      <c r="A893" s="85"/>
      <c r="B893" s="86"/>
      <c r="C893" s="86"/>
      <c r="D893" s="86"/>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row>
    <row r="894" spans="1:28" ht="15.75" customHeight="1" x14ac:dyDescent="0.25">
      <c r="A894" s="85"/>
      <c r="B894" s="86"/>
      <c r="C894" s="86"/>
      <c r="D894" s="86"/>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row>
    <row r="895" spans="1:28" ht="15.75" customHeight="1" x14ac:dyDescent="0.25">
      <c r="A895" s="85"/>
      <c r="B895" s="86"/>
      <c r="C895" s="86"/>
      <c r="D895" s="86"/>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row>
    <row r="896" spans="1:28" ht="15.75" customHeight="1" x14ac:dyDescent="0.25">
      <c r="A896" s="85"/>
      <c r="B896" s="86"/>
      <c r="C896" s="86"/>
      <c r="D896" s="86"/>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row>
    <row r="897" spans="1:28" ht="15.75" customHeight="1" x14ac:dyDescent="0.25">
      <c r="A897" s="85"/>
      <c r="B897" s="86"/>
      <c r="C897" s="86"/>
      <c r="D897" s="86"/>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row>
    <row r="898" spans="1:28" ht="15.75" customHeight="1" x14ac:dyDescent="0.25">
      <c r="A898" s="85"/>
      <c r="B898" s="86"/>
      <c r="C898" s="86"/>
      <c r="D898" s="86"/>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row>
    <row r="899" spans="1:28" ht="15.75" customHeight="1" x14ac:dyDescent="0.25">
      <c r="A899" s="85"/>
      <c r="B899" s="86"/>
      <c r="C899" s="86"/>
      <c r="D899" s="86"/>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row>
    <row r="900" spans="1:28" ht="15.75" customHeight="1" x14ac:dyDescent="0.25">
      <c r="A900" s="85"/>
      <c r="B900" s="86"/>
      <c r="C900" s="86"/>
      <c r="D900" s="86"/>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row>
    <row r="901" spans="1:28" ht="15.75" customHeight="1" x14ac:dyDescent="0.25">
      <c r="A901" s="85"/>
      <c r="B901" s="86"/>
      <c r="C901" s="86"/>
      <c r="D901" s="86"/>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row>
    <row r="902" spans="1:28" ht="15.75" customHeight="1" x14ac:dyDescent="0.25">
      <c r="A902" s="85"/>
      <c r="B902" s="86"/>
      <c r="C902" s="86"/>
      <c r="D902" s="86"/>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row>
    <row r="903" spans="1:28" ht="15.75" customHeight="1" x14ac:dyDescent="0.25">
      <c r="A903" s="85"/>
      <c r="B903" s="86"/>
      <c r="C903" s="86"/>
      <c r="D903" s="86"/>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row>
    <row r="904" spans="1:28" ht="15.75" customHeight="1" x14ac:dyDescent="0.25">
      <c r="A904" s="85"/>
      <c r="B904" s="86"/>
      <c r="C904" s="86"/>
      <c r="D904" s="86"/>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row>
    <row r="905" spans="1:28" ht="15.75" customHeight="1" x14ac:dyDescent="0.25">
      <c r="A905" s="85"/>
      <c r="B905" s="86"/>
      <c r="C905" s="86"/>
      <c r="D905" s="86"/>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row>
    <row r="906" spans="1:28" ht="15.75" customHeight="1" x14ac:dyDescent="0.25">
      <c r="A906" s="85"/>
      <c r="B906" s="86"/>
      <c r="C906" s="86"/>
      <c r="D906" s="86"/>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row>
    <row r="907" spans="1:28" ht="15.75" customHeight="1" x14ac:dyDescent="0.25">
      <c r="A907" s="85"/>
      <c r="B907" s="86"/>
      <c r="C907" s="86"/>
      <c r="D907" s="86"/>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row>
    <row r="908" spans="1:28" ht="15.75" customHeight="1" x14ac:dyDescent="0.25">
      <c r="A908" s="85"/>
      <c r="B908" s="86"/>
      <c r="C908" s="86"/>
      <c r="D908" s="86"/>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row>
    <row r="909" spans="1:28" ht="15.75" customHeight="1" x14ac:dyDescent="0.25">
      <c r="A909" s="85"/>
      <c r="B909" s="86"/>
      <c r="C909" s="86"/>
      <c r="D909" s="86"/>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row>
    <row r="910" spans="1:28" ht="15.75" customHeight="1" x14ac:dyDescent="0.25">
      <c r="A910" s="85"/>
      <c r="B910" s="86"/>
      <c r="C910" s="86"/>
      <c r="D910" s="86"/>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row>
    <row r="911" spans="1:28" ht="15.75" customHeight="1" x14ac:dyDescent="0.25">
      <c r="A911" s="85"/>
      <c r="B911" s="86"/>
      <c r="C911" s="86"/>
      <c r="D911" s="86"/>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row>
    <row r="912" spans="1:28" ht="15.75" customHeight="1" x14ac:dyDescent="0.25">
      <c r="A912" s="85"/>
      <c r="B912" s="86"/>
      <c r="C912" s="86"/>
      <c r="D912" s="86"/>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row>
    <row r="913" spans="1:28" ht="15.75" customHeight="1" x14ac:dyDescent="0.25">
      <c r="A913" s="85"/>
      <c r="B913" s="86"/>
      <c r="C913" s="86"/>
      <c r="D913" s="86"/>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row>
    <row r="914" spans="1:28" ht="15.75" customHeight="1" x14ac:dyDescent="0.25">
      <c r="A914" s="85"/>
      <c r="B914" s="86"/>
      <c r="C914" s="86"/>
      <c r="D914" s="86"/>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row>
    <row r="915" spans="1:28" ht="15.75" customHeight="1" x14ac:dyDescent="0.25">
      <c r="A915" s="85"/>
      <c r="B915" s="86"/>
      <c r="C915" s="86"/>
      <c r="D915" s="86"/>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row>
    <row r="916" spans="1:28" ht="15.75" customHeight="1" x14ac:dyDescent="0.25">
      <c r="A916" s="85"/>
      <c r="B916" s="86"/>
      <c r="C916" s="86"/>
      <c r="D916" s="86"/>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row>
    <row r="917" spans="1:28" ht="15.75" customHeight="1" x14ac:dyDescent="0.25">
      <c r="A917" s="85"/>
      <c r="B917" s="86"/>
      <c r="C917" s="86"/>
      <c r="D917" s="86"/>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row>
    <row r="918" spans="1:28" ht="15.75" customHeight="1" x14ac:dyDescent="0.25">
      <c r="A918" s="85"/>
      <c r="B918" s="86"/>
      <c r="C918" s="86"/>
      <c r="D918" s="86"/>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row>
    <row r="919" spans="1:28" ht="15.75" customHeight="1" x14ac:dyDescent="0.25">
      <c r="A919" s="85"/>
      <c r="B919" s="86"/>
      <c r="C919" s="86"/>
      <c r="D919" s="86"/>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row>
    <row r="920" spans="1:28" ht="15.75" customHeight="1" x14ac:dyDescent="0.25">
      <c r="A920" s="85"/>
      <c r="B920" s="86"/>
      <c r="C920" s="86"/>
      <c r="D920" s="86"/>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row>
    <row r="921" spans="1:28" ht="15.75" customHeight="1" x14ac:dyDescent="0.25">
      <c r="A921" s="85"/>
      <c r="B921" s="86"/>
      <c r="C921" s="86"/>
      <c r="D921" s="86"/>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row>
    <row r="922" spans="1:28" ht="15.75" customHeight="1" x14ac:dyDescent="0.25">
      <c r="A922" s="85"/>
      <c r="B922" s="86"/>
      <c r="C922" s="86"/>
      <c r="D922" s="86"/>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row>
    <row r="923" spans="1:28" ht="15.75" customHeight="1" x14ac:dyDescent="0.25">
      <c r="A923" s="85"/>
      <c r="B923" s="86"/>
      <c r="C923" s="86"/>
      <c r="D923" s="86"/>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row>
    <row r="924" spans="1:28" ht="15.75" customHeight="1" x14ac:dyDescent="0.25">
      <c r="A924" s="85"/>
      <c r="B924" s="86"/>
      <c r="C924" s="86"/>
      <c r="D924" s="86"/>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row>
    <row r="925" spans="1:28" ht="15.75" customHeight="1" x14ac:dyDescent="0.25">
      <c r="A925" s="85"/>
      <c r="B925" s="86"/>
      <c r="C925" s="86"/>
      <c r="D925" s="86"/>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row>
    <row r="926" spans="1:28" ht="15.75" customHeight="1" x14ac:dyDescent="0.25">
      <c r="A926" s="85"/>
      <c r="B926" s="86"/>
      <c r="C926" s="86"/>
      <c r="D926" s="86"/>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row>
    <row r="927" spans="1:28" ht="15.75" customHeight="1" x14ac:dyDescent="0.25">
      <c r="A927" s="85"/>
      <c r="B927" s="86"/>
      <c r="C927" s="86"/>
      <c r="D927" s="86"/>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row>
    <row r="928" spans="1:28" ht="15.75" customHeight="1" x14ac:dyDescent="0.25">
      <c r="A928" s="85"/>
      <c r="B928" s="86"/>
      <c r="C928" s="86"/>
      <c r="D928" s="86"/>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row>
    <row r="929" spans="1:28" ht="15.75" customHeight="1" x14ac:dyDescent="0.25">
      <c r="A929" s="85"/>
      <c r="B929" s="86"/>
      <c r="C929" s="86"/>
      <c r="D929" s="86"/>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row>
    <row r="930" spans="1:28" ht="15.75" customHeight="1" x14ac:dyDescent="0.25">
      <c r="A930" s="85"/>
      <c r="B930" s="86"/>
      <c r="C930" s="86"/>
      <c r="D930" s="86"/>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row>
    <row r="931" spans="1:28" ht="15.75" customHeight="1" x14ac:dyDescent="0.25">
      <c r="A931" s="85"/>
      <c r="B931" s="86"/>
      <c r="C931" s="86"/>
      <c r="D931" s="86"/>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row>
    <row r="932" spans="1:28" ht="15.75" customHeight="1" x14ac:dyDescent="0.25">
      <c r="A932" s="85"/>
      <c r="B932" s="86"/>
      <c r="C932" s="86"/>
      <c r="D932" s="86"/>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row>
    <row r="933" spans="1:28" ht="15.75" customHeight="1" x14ac:dyDescent="0.25">
      <c r="A933" s="85"/>
      <c r="B933" s="86"/>
      <c r="C933" s="86"/>
      <c r="D933" s="86"/>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row>
    <row r="934" spans="1:28" ht="15.75" customHeight="1" x14ac:dyDescent="0.25">
      <c r="A934" s="85"/>
      <c r="B934" s="86"/>
      <c r="C934" s="86"/>
      <c r="D934" s="86"/>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row>
    <row r="935" spans="1:28" ht="15.75" customHeight="1" x14ac:dyDescent="0.25">
      <c r="A935" s="85"/>
      <c r="B935" s="86"/>
      <c r="C935" s="86"/>
      <c r="D935" s="86"/>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row>
    <row r="936" spans="1:28" ht="15.75" customHeight="1" x14ac:dyDescent="0.25">
      <c r="A936" s="85"/>
      <c r="B936" s="86"/>
      <c r="C936" s="86"/>
      <c r="D936" s="86"/>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row>
    <row r="937" spans="1:28" ht="15.75" customHeight="1" x14ac:dyDescent="0.25">
      <c r="A937" s="85"/>
      <c r="B937" s="86"/>
      <c r="C937" s="86"/>
      <c r="D937" s="86"/>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row>
    <row r="938" spans="1:28" ht="15.75" customHeight="1" x14ac:dyDescent="0.25">
      <c r="A938" s="85"/>
      <c r="B938" s="86"/>
      <c r="C938" s="86"/>
      <c r="D938" s="86"/>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row>
    <row r="939" spans="1:28" ht="15.75" customHeight="1" x14ac:dyDescent="0.25">
      <c r="A939" s="85"/>
      <c r="B939" s="86"/>
      <c r="C939" s="86"/>
      <c r="D939" s="86"/>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row>
    <row r="940" spans="1:28" ht="15.75" customHeight="1" x14ac:dyDescent="0.25">
      <c r="A940" s="85"/>
      <c r="B940" s="86"/>
      <c r="C940" s="86"/>
      <c r="D940" s="86"/>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row>
    <row r="941" spans="1:28" ht="15.75" customHeight="1" x14ac:dyDescent="0.25">
      <c r="A941" s="85"/>
      <c r="B941" s="86"/>
      <c r="C941" s="86"/>
      <c r="D941" s="86"/>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row>
    <row r="942" spans="1:28" ht="15.75" customHeight="1" x14ac:dyDescent="0.25">
      <c r="A942" s="85"/>
      <c r="B942" s="86"/>
      <c r="C942" s="86"/>
      <c r="D942" s="86"/>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row>
    <row r="943" spans="1:28" ht="15.75" customHeight="1" x14ac:dyDescent="0.25">
      <c r="A943" s="85"/>
      <c r="B943" s="86"/>
      <c r="C943" s="86"/>
      <c r="D943" s="86"/>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row>
    <row r="944" spans="1:28" ht="15.75" customHeight="1" x14ac:dyDescent="0.25">
      <c r="A944" s="85"/>
      <c r="B944" s="86"/>
      <c r="C944" s="86"/>
      <c r="D944" s="86"/>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row>
    <row r="945" spans="1:28" ht="15.75" customHeight="1" x14ac:dyDescent="0.25">
      <c r="A945" s="85"/>
      <c r="B945" s="86"/>
      <c r="C945" s="86"/>
      <c r="D945" s="86"/>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row>
    <row r="946" spans="1:28" ht="15.75" customHeight="1" x14ac:dyDescent="0.25">
      <c r="A946" s="85"/>
      <c r="B946" s="86"/>
      <c r="C946" s="86"/>
      <c r="D946" s="86"/>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row>
    <row r="947" spans="1:28" ht="15.75" customHeight="1" x14ac:dyDescent="0.25">
      <c r="A947" s="85"/>
      <c r="B947" s="86"/>
      <c r="C947" s="86"/>
      <c r="D947" s="86"/>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row>
    <row r="948" spans="1:28" ht="15.75" customHeight="1" x14ac:dyDescent="0.25">
      <c r="A948" s="85"/>
      <c r="B948" s="86"/>
      <c r="C948" s="86"/>
      <c r="D948" s="86"/>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row>
    <row r="949" spans="1:28" ht="15.75" customHeight="1" x14ac:dyDescent="0.25">
      <c r="A949" s="85"/>
      <c r="B949" s="86"/>
      <c r="C949" s="86"/>
      <c r="D949" s="86"/>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row>
    <row r="950" spans="1:28" ht="15.75" customHeight="1" x14ac:dyDescent="0.25">
      <c r="A950" s="85"/>
      <c r="B950" s="86"/>
      <c r="C950" s="86"/>
      <c r="D950" s="86"/>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row>
    <row r="951" spans="1:28" ht="15.75" customHeight="1" x14ac:dyDescent="0.25">
      <c r="A951" s="85"/>
      <c r="B951" s="86"/>
      <c r="C951" s="86"/>
      <c r="D951" s="86"/>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row>
    <row r="952" spans="1:28" ht="15.75" customHeight="1" x14ac:dyDescent="0.25">
      <c r="A952" s="85"/>
      <c r="B952" s="86"/>
      <c r="C952" s="86"/>
      <c r="D952" s="86"/>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row>
    <row r="953" spans="1:28" ht="15.75" customHeight="1" x14ac:dyDescent="0.25">
      <c r="A953" s="85"/>
      <c r="B953" s="86"/>
      <c r="C953" s="86"/>
      <c r="D953" s="86"/>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row>
    <row r="954" spans="1:28" ht="15.75" customHeight="1" x14ac:dyDescent="0.25">
      <c r="A954" s="85"/>
      <c r="B954" s="86"/>
      <c r="C954" s="86"/>
      <c r="D954" s="86"/>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row>
    <row r="955" spans="1:28" ht="15.75" customHeight="1" x14ac:dyDescent="0.25">
      <c r="A955" s="85"/>
      <c r="B955" s="86"/>
      <c r="C955" s="86"/>
      <c r="D955" s="86"/>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row>
    <row r="956" spans="1:28" ht="15.75" customHeight="1" x14ac:dyDescent="0.25">
      <c r="A956" s="85"/>
      <c r="B956" s="86"/>
      <c r="C956" s="86"/>
      <c r="D956" s="86"/>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row>
    <row r="957" spans="1:28" ht="15.75" customHeight="1" x14ac:dyDescent="0.25">
      <c r="A957" s="85"/>
      <c r="B957" s="86"/>
      <c r="C957" s="86"/>
      <c r="D957" s="86"/>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row>
    <row r="958" spans="1:28" ht="15.75" customHeight="1" x14ac:dyDescent="0.25">
      <c r="A958" s="85"/>
      <c r="B958" s="86"/>
      <c r="C958" s="86"/>
      <c r="D958" s="86"/>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row>
    <row r="959" spans="1:28" ht="15.75" customHeight="1" x14ac:dyDescent="0.25">
      <c r="A959" s="85"/>
      <c r="B959" s="86"/>
      <c r="C959" s="86"/>
      <c r="D959" s="86"/>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row>
    <row r="960" spans="1:28" ht="15.75" customHeight="1" x14ac:dyDescent="0.25">
      <c r="A960" s="85"/>
      <c r="B960" s="86"/>
      <c r="C960" s="86"/>
      <c r="D960" s="86"/>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row>
    <row r="961" spans="1:28" ht="15.75" customHeight="1" x14ac:dyDescent="0.25">
      <c r="A961" s="85"/>
      <c r="B961" s="86"/>
      <c r="C961" s="86"/>
      <c r="D961" s="86"/>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row>
    <row r="962" spans="1:28" ht="15.75" customHeight="1" x14ac:dyDescent="0.25">
      <c r="A962" s="85"/>
      <c r="B962" s="86"/>
      <c r="C962" s="86"/>
      <c r="D962" s="86"/>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row>
    <row r="963" spans="1:28" ht="15.75" customHeight="1" x14ac:dyDescent="0.25">
      <c r="A963" s="85"/>
      <c r="B963" s="86"/>
      <c r="C963" s="86"/>
      <c r="D963" s="86"/>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row>
    <row r="964" spans="1:28" ht="15.75" customHeight="1" x14ac:dyDescent="0.25">
      <c r="A964" s="85"/>
      <c r="B964" s="86"/>
      <c r="C964" s="86"/>
      <c r="D964" s="86"/>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row>
    <row r="965" spans="1:28" ht="15.75" customHeight="1" x14ac:dyDescent="0.25">
      <c r="A965" s="85"/>
      <c r="B965" s="86"/>
      <c r="C965" s="86"/>
      <c r="D965" s="86"/>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row>
    <row r="966" spans="1:28" ht="15.75" customHeight="1" x14ac:dyDescent="0.25">
      <c r="A966" s="85"/>
      <c r="B966" s="86"/>
      <c r="C966" s="86"/>
      <c r="D966" s="86"/>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row>
    <row r="967" spans="1:28" ht="15.75" customHeight="1" x14ac:dyDescent="0.25">
      <c r="A967" s="85"/>
      <c r="B967" s="86"/>
      <c r="C967" s="86"/>
      <c r="D967" s="86"/>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row>
    <row r="968" spans="1:28" ht="15.75" customHeight="1" x14ac:dyDescent="0.25">
      <c r="A968" s="85"/>
      <c r="B968" s="86"/>
      <c r="C968" s="86"/>
      <c r="D968" s="86"/>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row>
    <row r="969" spans="1:28" ht="15.75" customHeight="1" x14ac:dyDescent="0.25">
      <c r="A969" s="85"/>
      <c r="B969" s="86"/>
      <c r="C969" s="86"/>
      <c r="D969" s="86"/>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row>
    <row r="970" spans="1:28" ht="15.75" customHeight="1" x14ac:dyDescent="0.25">
      <c r="A970" s="85"/>
      <c r="B970" s="86"/>
      <c r="C970" s="86"/>
      <c r="D970" s="86"/>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row>
    <row r="971" spans="1:28" ht="15.75" customHeight="1" x14ac:dyDescent="0.25">
      <c r="A971" s="85"/>
      <c r="B971" s="86"/>
      <c r="C971" s="86"/>
      <c r="D971" s="86"/>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row>
    <row r="972" spans="1:28" ht="15.75" customHeight="1" x14ac:dyDescent="0.25">
      <c r="A972" s="85"/>
      <c r="B972" s="86"/>
      <c r="C972" s="86"/>
      <c r="D972" s="86"/>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row>
    <row r="973" spans="1:28" ht="15.75" customHeight="1" x14ac:dyDescent="0.25">
      <c r="A973" s="85"/>
      <c r="B973" s="86"/>
      <c r="C973" s="86"/>
      <c r="D973" s="86"/>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row>
    <row r="974" spans="1:28" ht="15.75" customHeight="1" x14ac:dyDescent="0.25">
      <c r="A974" s="85"/>
      <c r="B974" s="86"/>
      <c r="C974" s="86"/>
      <c r="D974" s="86"/>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row>
    <row r="975" spans="1:28" ht="15.75" customHeight="1" x14ac:dyDescent="0.25">
      <c r="A975" s="85"/>
      <c r="B975" s="86"/>
      <c r="C975" s="86"/>
      <c r="D975" s="86"/>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row>
    <row r="976" spans="1:28" ht="15.75" customHeight="1" x14ac:dyDescent="0.25">
      <c r="A976" s="85"/>
      <c r="B976" s="86"/>
      <c r="C976" s="86"/>
      <c r="D976" s="86"/>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row>
    <row r="977" spans="1:28" ht="15.75" customHeight="1" x14ac:dyDescent="0.25">
      <c r="A977" s="85"/>
      <c r="B977" s="86"/>
      <c r="C977" s="86"/>
      <c r="D977" s="86"/>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row>
    <row r="978" spans="1:28" ht="15.75" customHeight="1" x14ac:dyDescent="0.25">
      <c r="A978" s="85"/>
      <c r="B978" s="86"/>
      <c r="C978" s="86"/>
      <c r="D978" s="86"/>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row>
    <row r="979" spans="1:28" ht="15.75" customHeight="1" x14ac:dyDescent="0.25">
      <c r="A979" s="85"/>
      <c r="B979" s="86"/>
      <c r="C979" s="86"/>
      <c r="D979" s="86"/>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row>
    <row r="980" spans="1:28" ht="15.75" customHeight="1" x14ac:dyDescent="0.25">
      <c r="A980" s="85"/>
      <c r="B980" s="86"/>
      <c r="C980" s="86"/>
      <c r="D980" s="86"/>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row>
    <row r="981" spans="1:28" ht="15.75" customHeight="1" x14ac:dyDescent="0.25">
      <c r="A981" s="85"/>
      <c r="B981" s="86"/>
      <c r="C981" s="86"/>
      <c r="D981" s="86"/>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row>
    <row r="982" spans="1:28" ht="15.75" customHeight="1" x14ac:dyDescent="0.25">
      <c r="A982" s="85"/>
      <c r="B982" s="86"/>
      <c r="C982" s="86"/>
      <c r="D982" s="86"/>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row>
    <row r="983" spans="1:28" ht="15.75" customHeight="1" x14ac:dyDescent="0.25">
      <c r="A983" s="85"/>
      <c r="B983" s="86"/>
      <c r="C983" s="86"/>
      <c r="D983" s="86"/>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row>
    <row r="984" spans="1:28" ht="15.75" customHeight="1" x14ac:dyDescent="0.25">
      <c r="A984" s="85"/>
      <c r="B984" s="86"/>
      <c r="C984" s="86"/>
      <c r="D984" s="86"/>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row>
    <row r="985" spans="1:28" ht="15.75" customHeight="1" x14ac:dyDescent="0.25">
      <c r="A985" s="85"/>
      <c r="B985" s="86"/>
      <c r="C985" s="86"/>
      <c r="D985" s="86"/>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row>
    <row r="986" spans="1:28" ht="15.75" customHeight="1" x14ac:dyDescent="0.25">
      <c r="A986" s="85"/>
      <c r="B986" s="86"/>
      <c r="C986" s="86"/>
      <c r="D986" s="86"/>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row>
    <row r="987" spans="1:28" ht="15.75" customHeight="1" x14ac:dyDescent="0.25">
      <c r="A987" s="85"/>
      <c r="B987" s="86"/>
      <c r="C987" s="86"/>
      <c r="D987" s="86"/>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row>
    <row r="988" spans="1:28" ht="15.75" customHeight="1" x14ac:dyDescent="0.25">
      <c r="A988" s="85"/>
      <c r="B988" s="86"/>
      <c r="C988" s="86"/>
      <c r="D988" s="86"/>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row>
    <row r="989" spans="1:28" ht="15.75" customHeight="1" x14ac:dyDescent="0.25">
      <c r="A989" s="85"/>
      <c r="B989" s="86"/>
      <c r="C989" s="86"/>
      <c r="D989" s="86"/>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row>
    <row r="990" spans="1:28" ht="15.75" customHeight="1" x14ac:dyDescent="0.25">
      <c r="A990" s="85"/>
      <c r="B990" s="86"/>
      <c r="C990" s="86"/>
      <c r="D990" s="86"/>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row>
    <row r="991" spans="1:28" ht="15.75" customHeight="1" x14ac:dyDescent="0.25">
      <c r="A991" s="85"/>
      <c r="B991" s="86"/>
      <c r="C991" s="86"/>
      <c r="D991" s="86"/>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row>
    <row r="992" spans="1:28" ht="15.75" customHeight="1" x14ac:dyDescent="0.25">
      <c r="A992" s="85"/>
      <c r="B992" s="86"/>
      <c r="C992" s="86"/>
      <c r="D992" s="86"/>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row>
    <row r="993" spans="1:28" ht="15.75" customHeight="1" x14ac:dyDescent="0.25">
      <c r="A993" s="85"/>
      <c r="B993" s="86"/>
      <c r="C993" s="86"/>
      <c r="D993" s="86"/>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row>
    <row r="994" spans="1:28" ht="15.75" customHeight="1" x14ac:dyDescent="0.25">
      <c r="A994" s="85"/>
      <c r="B994" s="86"/>
      <c r="C994" s="86"/>
      <c r="D994" s="86"/>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row>
    <row r="995" spans="1:28" ht="15.75" customHeight="1" x14ac:dyDescent="0.25">
      <c r="A995" s="85"/>
      <c r="B995" s="86"/>
      <c r="C995" s="86"/>
      <c r="D995" s="86"/>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row>
    <row r="996" spans="1:28" ht="15.75" customHeight="1" x14ac:dyDescent="0.25">
      <c r="A996" s="85"/>
      <c r="B996" s="86"/>
      <c r="C996" s="86"/>
      <c r="D996" s="86"/>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row>
    <row r="997" spans="1:28" ht="15.75" customHeight="1" x14ac:dyDescent="0.25">
      <c r="A997" s="85"/>
      <c r="B997" s="86"/>
      <c r="C997" s="86"/>
      <c r="D997" s="86"/>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row>
    <row r="998" spans="1:28" ht="15.75" customHeight="1" x14ac:dyDescent="0.25">
      <c r="A998" s="85"/>
      <c r="B998" s="86"/>
      <c r="C998" s="86"/>
      <c r="D998" s="86"/>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row>
    <row r="999" spans="1:28" ht="15.75" customHeight="1" x14ac:dyDescent="0.25">
      <c r="A999" s="85"/>
      <c r="B999" s="86"/>
      <c r="C999" s="86"/>
      <c r="D999" s="86"/>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row>
    <row r="1000" spans="1:28" ht="15.75" customHeight="1" x14ac:dyDescent="0.25">
      <c r="A1000" s="85"/>
      <c r="B1000" s="86"/>
      <c r="C1000" s="86"/>
      <c r="D1000" s="86"/>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row>
    <row r="1001" spans="1:28" ht="15.75" customHeight="1" x14ac:dyDescent="0.25">
      <c r="A1001" s="85"/>
      <c r="B1001" s="86"/>
      <c r="C1001" s="86"/>
      <c r="D1001" s="86"/>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row>
    <row r="1002" spans="1:28" ht="15.75" customHeight="1" x14ac:dyDescent="0.25">
      <c r="A1002" s="85"/>
      <c r="B1002" s="86"/>
      <c r="C1002" s="86"/>
      <c r="D1002" s="86"/>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row>
    <row r="1003" spans="1:28" ht="15.75" customHeight="1" x14ac:dyDescent="0.25">
      <c r="A1003" s="85"/>
      <c r="B1003" s="86"/>
      <c r="C1003" s="86"/>
      <c r="D1003" s="86"/>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row>
    <row r="1004" spans="1:28" ht="15.75" customHeight="1" x14ac:dyDescent="0.25">
      <c r="A1004" s="85"/>
      <c r="B1004" s="86"/>
      <c r="C1004" s="86"/>
      <c r="D1004" s="86"/>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row>
    <row r="1005" spans="1:28" ht="15.75" customHeight="1" x14ac:dyDescent="0.25">
      <c r="A1005" s="85"/>
      <c r="B1005" s="86"/>
      <c r="C1005" s="86"/>
      <c r="D1005" s="86"/>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row>
    <row r="1006" spans="1:28" ht="15.75" customHeight="1" x14ac:dyDescent="0.25">
      <c r="A1006" s="85"/>
      <c r="B1006" s="86"/>
      <c r="C1006" s="86"/>
      <c r="D1006" s="86"/>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row>
    <row r="1007" spans="1:28" ht="15.75" customHeight="1" x14ac:dyDescent="0.25">
      <c r="A1007" s="85"/>
      <c r="B1007" s="86"/>
      <c r="C1007" s="86"/>
      <c r="D1007" s="86"/>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row>
    <row r="1008" spans="1:28" ht="15.75" customHeight="1" x14ac:dyDescent="0.25">
      <c r="A1008" s="85"/>
      <c r="B1008" s="86"/>
      <c r="C1008" s="86"/>
      <c r="D1008" s="86"/>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row>
    <row r="1009" spans="1:28" ht="15.75" customHeight="1" x14ac:dyDescent="0.25">
      <c r="A1009" s="85"/>
      <c r="B1009" s="86"/>
      <c r="C1009" s="86"/>
      <c r="D1009" s="86"/>
      <c r="E1009" s="85"/>
      <c r="F1009" s="85"/>
      <c r="G1009" s="85"/>
      <c r="H1009" s="85"/>
      <c r="I1009" s="85"/>
      <c r="J1009" s="85"/>
      <c r="K1009" s="85"/>
      <c r="L1009" s="85"/>
      <c r="M1009" s="85"/>
      <c r="N1009" s="85"/>
      <c r="O1009" s="85"/>
      <c r="P1009" s="85"/>
      <c r="Q1009" s="85"/>
      <c r="R1009" s="85"/>
      <c r="S1009" s="85"/>
      <c r="T1009" s="85"/>
      <c r="U1009" s="85"/>
      <c r="V1009" s="85"/>
      <c r="W1009" s="85"/>
      <c r="X1009" s="85"/>
      <c r="Y1009" s="85"/>
      <c r="Z1009" s="85"/>
      <c r="AA1009" s="85"/>
      <c r="AB1009" s="85"/>
    </row>
    <row r="1010" spans="1:28" ht="15.75" customHeight="1" x14ac:dyDescent="0.25">
      <c r="A1010" s="85"/>
      <c r="B1010" s="86"/>
      <c r="C1010" s="86"/>
      <c r="D1010" s="86"/>
      <c r="E1010" s="85"/>
      <c r="F1010" s="85"/>
      <c r="G1010" s="85"/>
      <c r="H1010" s="85"/>
      <c r="I1010" s="85"/>
      <c r="J1010" s="85"/>
      <c r="K1010" s="85"/>
      <c r="L1010" s="85"/>
      <c r="M1010" s="85"/>
      <c r="N1010" s="85"/>
      <c r="O1010" s="85"/>
      <c r="P1010" s="85"/>
      <c r="Q1010" s="85"/>
      <c r="R1010" s="85"/>
      <c r="S1010" s="85"/>
      <c r="T1010" s="85"/>
      <c r="U1010" s="85"/>
      <c r="V1010" s="85"/>
      <c r="W1010" s="85"/>
      <c r="X1010" s="85"/>
      <c r="Y1010" s="85"/>
      <c r="Z1010" s="85"/>
      <c r="AA1010" s="85"/>
      <c r="AB1010" s="85"/>
    </row>
    <row r="1011" spans="1:28" ht="15.75" customHeight="1" x14ac:dyDescent="0.25">
      <c r="A1011" s="85"/>
      <c r="B1011" s="86"/>
      <c r="C1011" s="86"/>
      <c r="D1011" s="86"/>
      <c r="E1011" s="85"/>
      <c r="F1011" s="85"/>
      <c r="G1011" s="85"/>
      <c r="H1011" s="85"/>
      <c r="I1011" s="85"/>
      <c r="J1011" s="85"/>
      <c r="K1011" s="85"/>
      <c r="L1011" s="85"/>
      <c r="M1011" s="85"/>
      <c r="N1011" s="85"/>
      <c r="O1011" s="85"/>
      <c r="P1011" s="85"/>
      <c r="Q1011" s="85"/>
      <c r="R1011" s="85"/>
      <c r="S1011" s="85"/>
      <c r="T1011" s="85"/>
      <c r="U1011" s="85"/>
      <c r="V1011" s="85"/>
      <c r="W1011" s="85"/>
      <c r="X1011" s="85"/>
      <c r="Y1011" s="85"/>
      <c r="Z1011" s="85"/>
      <c r="AA1011" s="85"/>
      <c r="AB1011" s="85"/>
    </row>
    <row r="1012" spans="1:28" ht="15.75" customHeight="1" x14ac:dyDescent="0.25">
      <c r="A1012" s="85"/>
      <c r="B1012" s="86"/>
      <c r="C1012" s="86"/>
      <c r="D1012" s="86"/>
      <c r="E1012" s="85"/>
      <c r="F1012" s="85"/>
      <c r="G1012" s="85"/>
      <c r="H1012" s="85"/>
      <c r="I1012" s="85"/>
      <c r="J1012" s="85"/>
      <c r="K1012" s="85"/>
      <c r="L1012" s="85"/>
      <c r="M1012" s="85"/>
      <c r="N1012" s="85"/>
      <c r="O1012" s="85"/>
      <c r="P1012" s="85"/>
      <c r="Q1012" s="85"/>
      <c r="R1012" s="85"/>
      <c r="S1012" s="85"/>
      <c r="T1012" s="85"/>
      <c r="U1012" s="85"/>
      <c r="V1012" s="85"/>
      <c r="W1012" s="85"/>
      <c r="X1012" s="85"/>
      <c r="Y1012" s="85"/>
      <c r="Z1012" s="85"/>
      <c r="AA1012" s="85"/>
      <c r="AB1012" s="85"/>
    </row>
    <row r="1013" spans="1:28" ht="15.75" customHeight="1" x14ac:dyDescent="0.25">
      <c r="A1013" s="85"/>
      <c r="B1013" s="86"/>
      <c r="C1013" s="86"/>
      <c r="D1013" s="86"/>
      <c r="E1013" s="85"/>
      <c r="F1013" s="85"/>
      <c r="G1013" s="85"/>
      <c r="H1013" s="85"/>
      <c r="I1013" s="85"/>
      <c r="J1013" s="85"/>
      <c r="K1013" s="85"/>
      <c r="L1013" s="85"/>
      <c r="M1013" s="85"/>
      <c r="N1013" s="85"/>
      <c r="O1013" s="85"/>
      <c r="P1013" s="85"/>
      <c r="Q1013" s="85"/>
      <c r="R1013" s="85"/>
      <c r="S1013" s="85"/>
      <c r="T1013" s="85"/>
      <c r="U1013" s="85"/>
      <c r="V1013" s="85"/>
      <c r="W1013" s="85"/>
      <c r="X1013" s="85"/>
      <c r="Y1013" s="85"/>
      <c r="Z1013" s="85"/>
      <c r="AA1013" s="85"/>
      <c r="AB1013" s="85"/>
    </row>
    <row r="1014" spans="1:28" ht="15.75" customHeight="1" x14ac:dyDescent="0.25">
      <c r="A1014" s="85"/>
      <c r="B1014" s="86"/>
      <c r="C1014" s="86"/>
      <c r="D1014" s="86"/>
      <c r="E1014" s="85"/>
      <c r="F1014" s="85"/>
      <c r="G1014" s="85"/>
      <c r="H1014" s="85"/>
      <c r="I1014" s="85"/>
      <c r="J1014" s="85"/>
      <c r="K1014" s="85"/>
      <c r="L1014" s="85"/>
      <c r="M1014" s="85"/>
      <c r="N1014" s="85"/>
      <c r="O1014" s="85"/>
      <c r="P1014" s="85"/>
      <c r="Q1014" s="85"/>
      <c r="R1014" s="85"/>
      <c r="S1014" s="85"/>
      <c r="T1014" s="85"/>
      <c r="U1014" s="85"/>
      <c r="V1014" s="85"/>
      <c r="W1014" s="85"/>
      <c r="X1014" s="85"/>
      <c r="Y1014" s="85"/>
      <c r="Z1014" s="85"/>
      <c r="AA1014" s="85"/>
      <c r="AB1014" s="85"/>
    </row>
    <row r="1015" spans="1:28" ht="15.75" customHeight="1" x14ac:dyDescent="0.25">
      <c r="A1015" s="85"/>
      <c r="B1015" s="86"/>
      <c r="C1015" s="86"/>
      <c r="D1015" s="86"/>
      <c r="E1015" s="85"/>
      <c r="F1015" s="85"/>
      <c r="G1015" s="85"/>
      <c r="H1015" s="85"/>
      <c r="I1015" s="85"/>
      <c r="J1015" s="85"/>
      <c r="K1015" s="85"/>
      <c r="L1015" s="85"/>
      <c r="M1015" s="85"/>
      <c r="N1015" s="85"/>
      <c r="O1015" s="85"/>
      <c r="P1015" s="85"/>
      <c r="Q1015" s="85"/>
      <c r="R1015" s="85"/>
      <c r="S1015" s="85"/>
      <c r="T1015" s="85"/>
      <c r="U1015" s="85"/>
      <c r="V1015" s="85"/>
      <c r="W1015" s="85"/>
      <c r="X1015" s="85"/>
      <c r="Y1015" s="85"/>
      <c r="Z1015" s="85"/>
      <c r="AA1015" s="85"/>
      <c r="AB1015" s="85"/>
    </row>
    <row r="1016" spans="1:28" ht="15.75" customHeight="1" x14ac:dyDescent="0.25">
      <c r="A1016" s="85"/>
      <c r="B1016" s="86"/>
      <c r="C1016" s="86"/>
      <c r="D1016" s="86"/>
      <c r="E1016" s="85"/>
      <c r="F1016" s="85"/>
      <c r="G1016" s="85"/>
      <c r="H1016" s="85"/>
      <c r="I1016" s="85"/>
      <c r="J1016" s="85"/>
      <c r="K1016" s="85"/>
      <c r="L1016" s="85"/>
      <c r="M1016" s="85"/>
      <c r="N1016" s="85"/>
      <c r="O1016" s="85"/>
      <c r="P1016" s="85"/>
      <c r="Q1016" s="85"/>
      <c r="R1016" s="85"/>
      <c r="S1016" s="85"/>
      <c r="T1016" s="85"/>
      <c r="U1016" s="85"/>
      <c r="V1016" s="85"/>
      <c r="W1016" s="85"/>
      <c r="X1016" s="85"/>
      <c r="Y1016" s="85"/>
      <c r="Z1016" s="85"/>
      <c r="AA1016" s="85"/>
      <c r="AB1016" s="85"/>
    </row>
    <row r="1017" spans="1:28" ht="15.75" customHeight="1" x14ac:dyDescent="0.25">
      <c r="A1017" s="85"/>
      <c r="B1017" s="86"/>
      <c r="C1017" s="86"/>
      <c r="D1017" s="86"/>
      <c r="E1017" s="85"/>
      <c r="F1017" s="85"/>
      <c r="G1017" s="85"/>
      <c r="H1017" s="85"/>
      <c r="I1017" s="85"/>
      <c r="J1017" s="85"/>
      <c r="K1017" s="85"/>
      <c r="L1017" s="85"/>
      <c r="M1017" s="85"/>
      <c r="N1017" s="85"/>
      <c r="O1017" s="85"/>
      <c r="P1017" s="85"/>
      <c r="Q1017" s="85"/>
      <c r="R1017" s="85"/>
      <c r="S1017" s="85"/>
      <c r="T1017" s="85"/>
      <c r="U1017" s="85"/>
      <c r="V1017" s="85"/>
      <c r="W1017" s="85"/>
      <c r="X1017" s="85"/>
      <c r="Y1017" s="85"/>
      <c r="Z1017" s="85"/>
      <c r="AA1017" s="85"/>
      <c r="AB1017" s="85"/>
    </row>
    <row r="1018" spans="1:28" ht="15.75" customHeight="1" x14ac:dyDescent="0.25">
      <c r="A1018" s="85"/>
      <c r="B1018" s="86"/>
      <c r="C1018" s="86"/>
      <c r="D1018" s="86"/>
      <c r="E1018" s="85"/>
      <c r="F1018" s="85"/>
      <c r="G1018" s="85"/>
      <c r="H1018" s="85"/>
      <c r="I1018" s="85"/>
      <c r="J1018" s="85"/>
      <c r="K1018" s="85"/>
      <c r="L1018" s="85"/>
      <c r="M1018" s="85"/>
      <c r="N1018" s="85"/>
      <c r="O1018" s="85"/>
      <c r="P1018" s="85"/>
      <c r="Q1018" s="85"/>
      <c r="R1018" s="85"/>
      <c r="S1018" s="85"/>
      <c r="T1018" s="85"/>
      <c r="U1018" s="85"/>
      <c r="V1018" s="85"/>
      <c r="W1018" s="85"/>
      <c r="X1018" s="85"/>
      <c r="Y1018" s="85"/>
      <c r="Z1018" s="85"/>
      <c r="AA1018" s="85"/>
      <c r="AB1018" s="85"/>
    </row>
  </sheetData>
  <mergeCells count="47">
    <mergeCell ref="A64:A66"/>
    <mergeCell ref="A67:B67"/>
    <mergeCell ref="A68:A106"/>
    <mergeCell ref="A107:B107"/>
    <mergeCell ref="A109:B109"/>
    <mergeCell ref="A110:A115"/>
    <mergeCell ref="A227:A232"/>
    <mergeCell ref="A233:B233"/>
    <mergeCell ref="A235:B235"/>
    <mergeCell ref="A121:A136"/>
    <mergeCell ref="A137:B137"/>
    <mergeCell ref="A138:A145"/>
    <mergeCell ref="A146:B146"/>
    <mergeCell ref="A147:A179"/>
    <mergeCell ref="A180:B180"/>
    <mergeCell ref="A184:B184"/>
    <mergeCell ref="A116:B116"/>
    <mergeCell ref="A117:B117"/>
    <mergeCell ref="A119:A120"/>
    <mergeCell ref="B119:B120"/>
    <mergeCell ref="W2:X2"/>
    <mergeCell ref="A1:Z1"/>
    <mergeCell ref="AA1:AB2"/>
    <mergeCell ref="A2:A3"/>
    <mergeCell ref="B2:B3"/>
    <mergeCell ref="C2:D2"/>
    <mergeCell ref="E2:F2"/>
    <mergeCell ref="G2:H2"/>
    <mergeCell ref="Y2:Z2"/>
    <mergeCell ref="I2:J2"/>
    <mergeCell ref="K2:L2"/>
    <mergeCell ref="M2:N2"/>
    <mergeCell ref="O2:P2"/>
    <mergeCell ref="Q2:R2"/>
    <mergeCell ref="S2:T2"/>
    <mergeCell ref="U2:V2"/>
    <mergeCell ref="A4:A19"/>
    <mergeCell ref="A20:B20"/>
    <mergeCell ref="A21:A28"/>
    <mergeCell ref="A29:B29"/>
    <mergeCell ref="A63:B63"/>
    <mergeCell ref="A30:A62"/>
    <mergeCell ref="C119:D119"/>
    <mergeCell ref="A181:A183"/>
    <mergeCell ref="A185:A223"/>
    <mergeCell ref="A224:B224"/>
    <mergeCell ref="A226:B226"/>
  </mergeCells>
  <pageMargins left="0.7" right="0.7" top="0.75" bottom="0.75" header="0" footer="0"/>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Z1000"/>
  <sheetViews>
    <sheetView topLeftCell="A45" workbookViewId="0">
      <selection activeCell="G58" sqref="G58"/>
    </sheetView>
  </sheetViews>
  <sheetFormatPr baseColWidth="10" defaultColWidth="14.42578125" defaultRowHeight="15" customHeight="1" x14ac:dyDescent="0.25"/>
  <cols>
    <col min="1" max="2" width="11.42578125" customWidth="1"/>
    <col min="3" max="3" width="4.140625" customWidth="1"/>
    <col min="4" max="4" width="16.42578125" customWidth="1"/>
    <col min="5" max="5" width="16" customWidth="1"/>
    <col min="6" max="6" width="9.28515625" customWidth="1"/>
    <col min="7" max="7" width="11.42578125" customWidth="1"/>
    <col min="8" max="8" width="5.140625" customWidth="1"/>
    <col min="9" max="9" width="14.28515625" customWidth="1"/>
    <col min="10" max="10" width="16" customWidth="1"/>
    <col min="11" max="11" width="9.28515625" customWidth="1"/>
    <col min="12" max="13" width="11.42578125" customWidth="1"/>
    <col min="14" max="26" width="10.7109375" customWidth="1"/>
  </cols>
  <sheetData>
    <row r="1" spans="1:26" x14ac:dyDescent="0.25">
      <c r="A1" s="72"/>
      <c r="B1" s="72"/>
      <c r="C1" s="72"/>
      <c r="D1" s="72"/>
      <c r="E1" s="72"/>
      <c r="F1" s="72"/>
      <c r="G1" s="72"/>
      <c r="H1" s="72"/>
      <c r="I1" s="72"/>
      <c r="J1" s="72"/>
      <c r="K1" s="72"/>
      <c r="L1" s="72"/>
      <c r="M1" s="72"/>
      <c r="N1" s="72"/>
      <c r="O1" s="72"/>
      <c r="P1" s="72"/>
      <c r="Q1" s="72"/>
      <c r="R1" s="72"/>
      <c r="S1" s="72"/>
      <c r="T1" s="72"/>
      <c r="U1" s="72"/>
      <c r="V1" s="72"/>
      <c r="W1" s="72"/>
      <c r="X1" s="72"/>
      <c r="Y1" s="72"/>
      <c r="Z1" s="72"/>
    </row>
    <row r="2" spans="1:26" ht="15.75" customHeight="1" x14ac:dyDescent="0.25">
      <c r="A2" s="72"/>
      <c r="B2" s="72"/>
      <c r="C2" s="335" t="s">
        <v>237</v>
      </c>
      <c r="D2" s="292"/>
      <c r="E2" s="292"/>
      <c r="F2" s="293"/>
      <c r="G2" s="72"/>
      <c r="H2" s="335" t="s">
        <v>238</v>
      </c>
      <c r="I2" s="292"/>
      <c r="J2" s="292"/>
      <c r="K2" s="293"/>
      <c r="L2" s="72"/>
      <c r="M2" s="72"/>
      <c r="N2" s="72"/>
      <c r="O2" s="72"/>
      <c r="P2" s="72"/>
      <c r="Q2" s="72"/>
      <c r="R2" s="72"/>
      <c r="S2" s="72"/>
      <c r="T2" s="72"/>
      <c r="U2" s="72"/>
      <c r="V2" s="72"/>
      <c r="W2" s="72"/>
      <c r="X2" s="72"/>
      <c r="Y2" s="72"/>
      <c r="Z2" s="72"/>
    </row>
    <row r="3" spans="1:26" ht="30.75" customHeight="1" x14ac:dyDescent="0.25">
      <c r="A3" s="72"/>
      <c r="B3" s="72"/>
      <c r="C3" s="331" t="s">
        <v>30</v>
      </c>
      <c r="D3" s="292"/>
      <c r="E3" s="292"/>
      <c r="F3" s="293"/>
      <c r="G3" s="72"/>
      <c r="H3" s="331" t="s">
        <v>30</v>
      </c>
      <c r="I3" s="292"/>
      <c r="J3" s="292"/>
      <c r="K3" s="293"/>
      <c r="L3" s="72" t="s">
        <v>239</v>
      </c>
      <c r="M3" s="72" t="s">
        <v>240</v>
      </c>
      <c r="N3" s="72"/>
      <c r="O3" s="72"/>
      <c r="P3" s="72"/>
      <c r="Q3" s="72"/>
      <c r="R3" s="72"/>
      <c r="S3" s="72"/>
      <c r="T3" s="72"/>
      <c r="U3" s="72"/>
      <c r="V3" s="72"/>
      <c r="W3" s="72"/>
      <c r="X3" s="72"/>
      <c r="Y3" s="72"/>
      <c r="Z3" s="72"/>
    </row>
    <row r="4" spans="1:26" ht="30" x14ac:dyDescent="0.25">
      <c r="A4" s="72"/>
      <c r="B4" s="72"/>
      <c r="C4" s="76"/>
      <c r="D4" s="76" t="s">
        <v>241</v>
      </c>
      <c r="E4" s="76" t="s">
        <v>242</v>
      </c>
      <c r="F4" s="76" t="s">
        <v>243</v>
      </c>
      <c r="G4" s="72"/>
      <c r="H4" s="76"/>
      <c r="I4" s="76" t="s">
        <v>241</v>
      </c>
      <c r="J4" s="76" t="s">
        <v>242</v>
      </c>
      <c r="K4" s="76" t="s">
        <v>243</v>
      </c>
      <c r="L4" s="72"/>
      <c r="M4" s="72"/>
      <c r="N4" s="72"/>
      <c r="O4" s="72"/>
      <c r="P4" s="72"/>
      <c r="Q4" s="72"/>
      <c r="R4" s="72"/>
      <c r="S4" s="72"/>
      <c r="T4" s="72"/>
      <c r="U4" s="72"/>
      <c r="V4" s="72"/>
      <c r="W4" s="72"/>
      <c r="X4" s="72"/>
      <c r="Y4" s="72"/>
      <c r="Z4" s="72"/>
    </row>
    <row r="5" spans="1:26" ht="30" x14ac:dyDescent="0.25">
      <c r="A5" s="72"/>
      <c r="B5" s="72"/>
      <c r="C5" s="76">
        <v>1</v>
      </c>
      <c r="D5" s="76" t="s">
        <v>244</v>
      </c>
      <c r="E5" s="76"/>
      <c r="F5" s="333">
        <v>130</v>
      </c>
      <c r="G5" s="72"/>
      <c r="H5" s="76">
        <v>1</v>
      </c>
      <c r="I5" s="76" t="s">
        <v>244</v>
      </c>
      <c r="J5" s="76"/>
      <c r="K5" s="333">
        <v>104</v>
      </c>
      <c r="L5" s="72"/>
      <c r="M5" s="72"/>
      <c r="N5" s="72"/>
      <c r="O5" s="72"/>
      <c r="P5" s="72"/>
      <c r="Q5" s="72"/>
      <c r="R5" s="72"/>
      <c r="S5" s="72"/>
      <c r="T5" s="72"/>
      <c r="U5" s="72"/>
      <c r="V5" s="72"/>
      <c r="W5" s="72"/>
      <c r="X5" s="72"/>
      <c r="Y5" s="72"/>
      <c r="Z5" s="72"/>
    </row>
    <row r="6" spans="1:26" ht="30" x14ac:dyDescent="0.25">
      <c r="A6" s="72"/>
      <c r="B6" s="72"/>
      <c r="C6" s="76">
        <v>2</v>
      </c>
      <c r="D6" s="183" t="s">
        <v>245</v>
      </c>
      <c r="E6" s="76">
        <v>1</v>
      </c>
      <c r="F6" s="235"/>
      <c r="G6" s="72"/>
      <c r="H6" s="76">
        <v>2</v>
      </c>
      <c r="I6" s="183" t="s">
        <v>245</v>
      </c>
      <c r="J6" s="76">
        <v>1</v>
      </c>
      <c r="K6" s="235"/>
      <c r="L6" s="72"/>
      <c r="M6" s="72"/>
      <c r="N6" s="72"/>
      <c r="O6" s="72"/>
      <c r="P6" s="72"/>
      <c r="Q6" s="72"/>
      <c r="R6" s="72"/>
      <c r="S6" s="72"/>
      <c r="T6" s="72"/>
      <c r="U6" s="72"/>
      <c r="V6" s="72"/>
      <c r="W6" s="72"/>
      <c r="X6" s="72"/>
      <c r="Y6" s="72"/>
      <c r="Z6" s="72"/>
    </row>
    <row r="7" spans="1:26" ht="30" x14ac:dyDescent="0.25">
      <c r="A7" s="72"/>
      <c r="B7" s="72"/>
      <c r="C7" s="76">
        <v>3</v>
      </c>
      <c r="D7" s="183" t="s">
        <v>246</v>
      </c>
      <c r="E7" s="76">
        <v>1</v>
      </c>
      <c r="F7" s="235"/>
      <c r="G7" s="72"/>
      <c r="H7" s="76">
        <v>3</v>
      </c>
      <c r="I7" s="183" t="s">
        <v>246</v>
      </c>
      <c r="J7" s="76">
        <v>1</v>
      </c>
      <c r="K7" s="235"/>
      <c r="L7" s="72"/>
      <c r="M7" s="72"/>
      <c r="N7" s="72"/>
      <c r="O7" s="72"/>
      <c r="P7" s="72"/>
      <c r="Q7" s="72"/>
      <c r="R7" s="72"/>
      <c r="S7" s="72"/>
      <c r="T7" s="72"/>
      <c r="U7" s="72"/>
      <c r="V7" s="72"/>
      <c r="W7" s="72"/>
      <c r="X7" s="72"/>
      <c r="Y7" s="72"/>
      <c r="Z7" s="72"/>
    </row>
    <row r="8" spans="1:26" ht="30" x14ac:dyDescent="0.25">
      <c r="A8" s="72"/>
      <c r="B8" s="72"/>
      <c r="C8" s="76">
        <v>4</v>
      </c>
      <c r="D8" s="76" t="s">
        <v>247</v>
      </c>
      <c r="E8" s="184">
        <v>6</v>
      </c>
      <c r="F8" s="235"/>
      <c r="G8" s="72"/>
      <c r="H8" s="76">
        <v>4</v>
      </c>
      <c r="I8" s="76" t="s">
        <v>247</v>
      </c>
      <c r="J8" s="184">
        <v>6</v>
      </c>
      <c r="K8" s="235"/>
      <c r="L8" s="72"/>
      <c r="M8" s="72"/>
      <c r="N8" s="72"/>
      <c r="O8" s="72"/>
      <c r="P8" s="72"/>
      <c r="Q8" s="72"/>
      <c r="R8" s="72"/>
      <c r="S8" s="72"/>
      <c r="T8" s="72"/>
      <c r="U8" s="72"/>
      <c r="V8" s="72"/>
      <c r="W8" s="72"/>
      <c r="X8" s="72"/>
      <c r="Y8" s="72"/>
      <c r="Z8" s="72"/>
    </row>
    <row r="9" spans="1:26" ht="30" x14ac:dyDescent="0.25">
      <c r="A9" s="72"/>
      <c r="B9" s="72"/>
      <c r="C9" s="76">
        <v>5</v>
      </c>
      <c r="D9" s="76" t="s">
        <v>248</v>
      </c>
      <c r="E9" s="76"/>
      <c r="F9" s="235"/>
      <c r="G9" s="72"/>
      <c r="H9" s="76">
        <v>5</v>
      </c>
      <c r="I9" s="76" t="s">
        <v>249</v>
      </c>
      <c r="J9" s="76"/>
      <c r="K9" s="235"/>
      <c r="L9" s="72"/>
      <c r="M9" s="72"/>
      <c r="N9" s="72"/>
      <c r="O9" s="72"/>
      <c r="P9" s="72"/>
      <c r="Q9" s="72"/>
      <c r="R9" s="72"/>
      <c r="S9" s="72"/>
      <c r="T9" s="72"/>
      <c r="U9" s="72"/>
      <c r="V9" s="72"/>
      <c r="W9" s="72"/>
      <c r="X9" s="72"/>
      <c r="Y9" s="72"/>
      <c r="Z9" s="72"/>
    </row>
    <row r="10" spans="1:26" ht="30" x14ac:dyDescent="0.25">
      <c r="A10" s="72"/>
      <c r="B10" s="72"/>
      <c r="C10" s="76">
        <v>6</v>
      </c>
      <c r="D10" s="76" t="s">
        <v>244</v>
      </c>
      <c r="E10" s="76"/>
      <c r="F10" s="298"/>
      <c r="G10" s="72"/>
      <c r="H10" s="76">
        <v>6</v>
      </c>
      <c r="I10" s="76" t="s">
        <v>244</v>
      </c>
      <c r="J10" s="76"/>
      <c r="K10" s="298"/>
      <c r="L10" s="72"/>
      <c r="M10" s="72"/>
      <c r="N10" s="72"/>
      <c r="O10" s="72"/>
      <c r="P10" s="72"/>
      <c r="Q10" s="72"/>
      <c r="R10" s="72"/>
      <c r="S10" s="72"/>
      <c r="T10" s="72"/>
      <c r="U10" s="72"/>
      <c r="V10" s="72"/>
      <c r="W10" s="72"/>
      <c r="X10" s="72"/>
      <c r="Y10" s="72"/>
      <c r="Z10" s="72"/>
    </row>
    <row r="11" spans="1:26" ht="30.75" customHeight="1" x14ac:dyDescent="0.25">
      <c r="A11" s="72"/>
      <c r="B11" s="72"/>
      <c r="C11" s="331" t="s">
        <v>250</v>
      </c>
      <c r="D11" s="292"/>
      <c r="E11" s="292"/>
      <c r="F11" s="293"/>
      <c r="G11" s="72"/>
      <c r="H11" s="331" t="s">
        <v>250</v>
      </c>
      <c r="I11" s="292"/>
      <c r="J11" s="292"/>
      <c r="K11" s="293"/>
      <c r="L11" s="72" t="s">
        <v>239</v>
      </c>
      <c r="M11" s="72" t="s">
        <v>240</v>
      </c>
      <c r="N11" s="72"/>
      <c r="O11" s="72"/>
      <c r="P11" s="72"/>
      <c r="Q11" s="72"/>
      <c r="R11" s="72"/>
      <c r="S11" s="72"/>
      <c r="T11" s="72"/>
      <c r="U11" s="72"/>
      <c r="V11" s="72"/>
      <c r="W11" s="72"/>
      <c r="X11" s="72"/>
      <c r="Y11" s="72"/>
      <c r="Z11" s="72"/>
    </row>
    <row r="12" spans="1:26" ht="30" x14ac:dyDescent="0.25">
      <c r="A12" s="72"/>
      <c r="B12" s="72"/>
      <c r="C12" s="76"/>
      <c r="D12" s="76" t="s">
        <v>241</v>
      </c>
      <c r="E12" s="76" t="s">
        <v>242</v>
      </c>
      <c r="F12" s="76" t="s">
        <v>243</v>
      </c>
      <c r="G12" s="72"/>
      <c r="H12" s="76"/>
      <c r="I12" s="76" t="s">
        <v>241</v>
      </c>
      <c r="J12" s="76" t="s">
        <v>242</v>
      </c>
      <c r="K12" s="76" t="s">
        <v>243</v>
      </c>
      <c r="L12" s="72"/>
      <c r="M12" s="72"/>
      <c r="N12" s="72"/>
      <c r="O12" s="72"/>
      <c r="P12" s="72"/>
      <c r="Q12" s="72"/>
      <c r="R12" s="72"/>
      <c r="S12" s="72"/>
      <c r="T12" s="72"/>
      <c r="U12" s="72"/>
      <c r="V12" s="72"/>
      <c r="W12" s="72"/>
      <c r="X12" s="72"/>
      <c r="Y12" s="72"/>
      <c r="Z12" s="72"/>
    </row>
    <row r="13" spans="1:26" ht="30" x14ac:dyDescent="0.25">
      <c r="A13" s="72"/>
      <c r="B13" s="72"/>
      <c r="C13" s="76">
        <v>1</v>
      </c>
      <c r="D13" s="76" t="s">
        <v>244</v>
      </c>
      <c r="E13" s="76"/>
      <c r="F13" s="333">
        <v>102</v>
      </c>
      <c r="G13" s="72"/>
      <c r="H13" s="76">
        <v>1</v>
      </c>
      <c r="I13" s="76" t="s">
        <v>244</v>
      </c>
      <c r="J13" s="76"/>
      <c r="K13" s="333">
        <v>106</v>
      </c>
      <c r="L13" s="72"/>
      <c r="M13" s="72"/>
      <c r="N13" s="72"/>
      <c r="O13" s="72"/>
      <c r="P13" s="72"/>
      <c r="Q13" s="72"/>
      <c r="R13" s="72"/>
      <c r="S13" s="72"/>
      <c r="T13" s="72"/>
      <c r="U13" s="72"/>
      <c r="V13" s="72"/>
      <c r="W13" s="72"/>
      <c r="X13" s="72"/>
      <c r="Y13" s="72"/>
      <c r="Z13" s="72"/>
    </row>
    <row r="14" spans="1:26" ht="30" x14ac:dyDescent="0.25">
      <c r="A14" s="72"/>
      <c r="B14" s="72"/>
      <c r="C14" s="76">
        <v>2</v>
      </c>
      <c r="D14" s="183" t="s">
        <v>251</v>
      </c>
      <c r="E14" s="76">
        <v>3</v>
      </c>
      <c r="F14" s="235"/>
      <c r="G14" s="72"/>
      <c r="H14" s="76">
        <v>2</v>
      </c>
      <c r="I14" s="183" t="s">
        <v>251</v>
      </c>
      <c r="J14" s="76">
        <v>3</v>
      </c>
      <c r="K14" s="235"/>
      <c r="L14" s="72"/>
      <c r="M14" s="72"/>
      <c r="N14" s="72"/>
      <c r="O14" s="72"/>
      <c r="P14" s="72"/>
      <c r="Q14" s="72"/>
      <c r="R14" s="72"/>
      <c r="S14" s="72"/>
      <c r="T14" s="72"/>
      <c r="U14" s="72"/>
      <c r="V14" s="72"/>
      <c r="W14" s="72"/>
      <c r="X14" s="72"/>
      <c r="Y14" s="72"/>
      <c r="Z14" s="72"/>
    </row>
    <row r="15" spans="1:26" ht="30" x14ac:dyDescent="0.25">
      <c r="A15" s="72"/>
      <c r="B15" s="72"/>
      <c r="C15" s="76">
        <v>3</v>
      </c>
      <c r="D15" s="183" t="s">
        <v>79</v>
      </c>
      <c r="E15" s="76">
        <v>3</v>
      </c>
      <c r="F15" s="235"/>
      <c r="G15" s="72"/>
      <c r="H15" s="76">
        <v>3</v>
      </c>
      <c r="I15" s="183" t="s">
        <v>79</v>
      </c>
      <c r="J15" s="76">
        <v>3</v>
      </c>
      <c r="K15" s="235"/>
      <c r="L15" s="72"/>
      <c r="M15" s="72"/>
      <c r="N15" s="72"/>
      <c r="O15" s="72"/>
      <c r="P15" s="72"/>
      <c r="Q15" s="72"/>
      <c r="R15" s="72"/>
      <c r="S15" s="72"/>
      <c r="T15" s="72"/>
      <c r="U15" s="72"/>
      <c r="V15" s="72"/>
      <c r="W15" s="72"/>
      <c r="X15" s="72"/>
      <c r="Y15" s="72"/>
      <c r="Z15" s="72"/>
    </row>
    <row r="16" spans="1:26" ht="30" x14ac:dyDescent="0.25">
      <c r="A16" s="72"/>
      <c r="B16" s="72"/>
      <c r="C16" s="76">
        <v>4</v>
      </c>
      <c r="D16" s="183" t="s">
        <v>252</v>
      </c>
      <c r="E16" s="76">
        <v>3</v>
      </c>
      <c r="F16" s="235"/>
      <c r="G16" s="72"/>
      <c r="H16" s="76">
        <v>4</v>
      </c>
      <c r="I16" s="183" t="s">
        <v>252</v>
      </c>
      <c r="J16" s="76">
        <v>3</v>
      </c>
      <c r="K16" s="235"/>
      <c r="L16" s="72"/>
      <c r="M16" s="72"/>
      <c r="N16" s="72"/>
      <c r="O16" s="72"/>
      <c r="P16" s="72"/>
      <c r="Q16" s="72"/>
      <c r="R16" s="72"/>
      <c r="S16" s="72"/>
      <c r="T16" s="72"/>
      <c r="U16" s="72"/>
      <c r="V16" s="72"/>
      <c r="W16" s="72"/>
      <c r="X16" s="72"/>
      <c r="Y16" s="72"/>
      <c r="Z16" s="72"/>
    </row>
    <row r="17" spans="1:26" ht="30" x14ac:dyDescent="0.25">
      <c r="A17" s="72"/>
      <c r="B17" s="72"/>
      <c r="C17" s="76">
        <v>5</v>
      </c>
      <c r="D17" s="76" t="s">
        <v>248</v>
      </c>
      <c r="E17" s="76"/>
      <c r="F17" s="235"/>
      <c r="G17" s="72"/>
      <c r="H17" s="76">
        <v>5</v>
      </c>
      <c r="I17" s="76" t="s">
        <v>249</v>
      </c>
      <c r="J17" s="76"/>
      <c r="K17" s="235"/>
      <c r="L17" s="72"/>
      <c r="M17" s="72"/>
      <c r="N17" s="72"/>
      <c r="O17" s="72"/>
      <c r="P17" s="72"/>
      <c r="Q17" s="72"/>
      <c r="R17" s="72"/>
      <c r="S17" s="72"/>
      <c r="T17" s="72"/>
      <c r="U17" s="72"/>
      <c r="V17" s="72"/>
      <c r="W17" s="72"/>
      <c r="X17" s="72"/>
      <c r="Y17" s="72"/>
      <c r="Z17" s="72"/>
    </row>
    <row r="18" spans="1:26" ht="30" x14ac:dyDescent="0.25">
      <c r="A18" s="72"/>
      <c r="B18" s="72"/>
      <c r="C18" s="76">
        <v>6</v>
      </c>
      <c r="D18" s="76" t="s">
        <v>244</v>
      </c>
      <c r="E18" s="76"/>
      <c r="F18" s="298"/>
      <c r="G18" s="72"/>
      <c r="H18" s="76">
        <v>6</v>
      </c>
      <c r="I18" s="76" t="s">
        <v>244</v>
      </c>
      <c r="J18" s="76"/>
      <c r="K18" s="298"/>
      <c r="L18" s="72"/>
      <c r="M18" s="72"/>
      <c r="N18" s="72"/>
      <c r="O18" s="72"/>
      <c r="P18" s="72"/>
      <c r="Q18" s="72"/>
      <c r="R18" s="72"/>
      <c r="S18" s="72"/>
      <c r="T18" s="72"/>
      <c r="U18" s="72"/>
      <c r="V18" s="72"/>
      <c r="W18" s="72"/>
      <c r="X18" s="72"/>
      <c r="Y18" s="72"/>
      <c r="Z18" s="72"/>
    </row>
    <row r="19" spans="1:26" ht="30.75" customHeight="1" x14ac:dyDescent="0.25">
      <c r="A19" s="72"/>
      <c r="B19" s="72"/>
      <c r="C19" s="331" t="s">
        <v>253</v>
      </c>
      <c r="D19" s="292"/>
      <c r="E19" s="292"/>
      <c r="F19" s="293"/>
      <c r="G19" s="72"/>
      <c r="H19" s="331" t="s">
        <v>253</v>
      </c>
      <c r="I19" s="292"/>
      <c r="J19" s="292"/>
      <c r="K19" s="293"/>
      <c r="L19" s="72" t="s">
        <v>239</v>
      </c>
      <c r="M19" s="72" t="s">
        <v>240</v>
      </c>
      <c r="N19" s="72"/>
      <c r="O19" s="72"/>
      <c r="P19" s="72"/>
      <c r="Q19" s="72"/>
      <c r="R19" s="72"/>
      <c r="S19" s="72"/>
      <c r="T19" s="72"/>
      <c r="U19" s="72"/>
      <c r="V19" s="72"/>
      <c r="W19" s="72"/>
      <c r="X19" s="72"/>
      <c r="Y19" s="72"/>
      <c r="Z19" s="72"/>
    </row>
    <row r="20" spans="1:26" ht="30" x14ac:dyDescent="0.25">
      <c r="A20" s="72"/>
      <c r="B20" s="72"/>
      <c r="C20" s="76"/>
      <c r="D20" s="76" t="s">
        <v>241</v>
      </c>
      <c r="E20" s="76" t="s">
        <v>242</v>
      </c>
      <c r="F20" s="76" t="s">
        <v>243</v>
      </c>
      <c r="G20" s="72"/>
      <c r="H20" s="76"/>
      <c r="I20" s="76" t="s">
        <v>241</v>
      </c>
      <c r="J20" s="76" t="s">
        <v>242</v>
      </c>
      <c r="K20" s="76" t="s">
        <v>243</v>
      </c>
      <c r="L20" s="72"/>
      <c r="M20" s="72"/>
      <c r="N20" s="72"/>
      <c r="O20" s="72"/>
      <c r="P20" s="72"/>
      <c r="Q20" s="72"/>
      <c r="R20" s="72"/>
      <c r="S20" s="72"/>
      <c r="T20" s="72"/>
      <c r="U20" s="72"/>
      <c r="V20" s="72"/>
      <c r="W20" s="72"/>
      <c r="X20" s="72"/>
      <c r="Y20" s="72"/>
      <c r="Z20" s="72"/>
    </row>
    <row r="21" spans="1:26" ht="15.75" customHeight="1" x14ac:dyDescent="0.25">
      <c r="A21" s="72"/>
      <c r="B21" s="72"/>
      <c r="C21" s="76">
        <v>1</v>
      </c>
      <c r="D21" s="76" t="s">
        <v>244</v>
      </c>
      <c r="E21" s="76"/>
      <c r="F21" s="333">
        <v>101</v>
      </c>
      <c r="G21" s="72"/>
      <c r="H21" s="76">
        <v>1</v>
      </c>
      <c r="I21" s="76" t="s">
        <v>244</v>
      </c>
      <c r="J21" s="76"/>
      <c r="K21" s="333">
        <v>99.7</v>
      </c>
      <c r="L21" s="72"/>
      <c r="M21" s="72"/>
      <c r="N21" s="72"/>
      <c r="O21" s="72"/>
      <c r="P21" s="72"/>
      <c r="Q21" s="72"/>
      <c r="R21" s="72"/>
      <c r="S21" s="72"/>
      <c r="T21" s="72"/>
      <c r="U21" s="72"/>
      <c r="V21" s="72"/>
      <c r="W21" s="72"/>
      <c r="X21" s="72"/>
      <c r="Y21" s="72"/>
      <c r="Z21" s="72"/>
    </row>
    <row r="22" spans="1:26" ht="15.75" customHeight="1" x14ac:dyDescent="0.25">
      <c r="A22" s="72"/>
      <c r="B22" s="72"/>
      <c r="C22" s="76">
        <v>2</v>
      </c>
      <c r="D22" s="183" t="s">
        <v>114</v>
      </c>
      <c r="E22" s="185">
        <v>4</v>
      </c>
      <c r="F22" s="235"/>
      <c r="G22" s="72"/>
      <c r="H22" s="76">
        <v>2</v>
      </c>
      <c r="I22" s="183" t="s">
        <v>114</v>
      </c>
      <c r="J22" s="185">
        <v>4</v>
      </c>
      <c r="K22" s="235"/>
      <c r="L22" s="72"/>
      <c r="M22" s="72"/>
      <c r="N22" s="72"/>
      <c r="O22" s="72"/>
      <c r="P22" s="72"/>
      <c r="Q22" s="72"/>
      <c r="R22" s="72"/>
      <c r="S22" s="72"/>
      <c r="T22" s="72"/>
      <c r="U22" s="72"/>
      <c r="V22" s="72"/>
      <c r="W22" s="72"/>
      <c r="X22" s="72"/>
      <c r="Y22" s="72"/>
      <c r="Z22" s="72"/>
    </row>
    <row r="23" spans="1:26" ht="15.75" customHeight="1" x14ac:dyDescent="0.25">
      <c r="A23" s="72"/>
      <c r="B23" s="72"/>
      <c r="C23" s="76">
        <v>3</v>
      </c>
      <c r="D23" s="183" t="s">
        <v>115</v>
      </c>
      <c r="E23" s="76">
        <v>3</v>
      </c>
      <c r="F23" s="235"/>
      <c r="G23" s="72"/>
      <c r="H23" s="76">
        <v>3</v>
      </c>
      <c r="I23" s="183" t="s">
        <v>115</v>
      </c>
      <c r="J23" s="76">
        <v>3</v>
      </c>
      <c r="K23" s="235"/>
      <c r="L23" s="72"/>
      <c r="M23" s="72"/>
      <c r="N23" s="72"/>
      <c r="O23" s="72"/>
      <c r="P23" s="72"/>
      <c r="Q23" s="72"/>
      <c r="R23" s="72"/>
      <c r="S23" s="72"/>
      <c r="T23" s="72"/>
      <c r="U23" s="72"/>
      <c r="V23" s="72"/>
      <c r="W23" s="72"/>
      <c r="X23" s="72"/>
      <c r="Y23" s="72"/>
      <c r="Z23" s="72"/>
    </row>
    <row r="24" spans="1:26" ht="15.75" customHeight="1" x14ac:dyDescent="0.25">
      <c r="A24" s="72"/>
      <c r="B24" s="72"/>
      <c r="C24" s="76">
        <v>4</v>
      </c>
      <c r="D24" s="183" t="s">
        <v>113</v>
      </c>
      <c r="E24" s="76">
        <v>3</v>
      </c>
      <c r="F24" s="235"/>
      <c r="G24" s="72"/>
      <c r="H24" s="76">
        <v>4</v>
      </c>
      <c r="I24" s="183" t="s">
        <v>113</v>
      </c>
      <c r="J24" s="76">
        <v>3</v>
      </c>
      <c r="K24" s="235"/>
      <c r="L24" s="72"/>
      <c r="M24" s="72"/>
      <c r="N24" s="72"/>
      <c r="O24" s="72"/>
      <c r="P24" s="72"/>
      <c r="Q24" s="72"/>
      <c r="R24" s="72"/>
      <c r="S24" s="72"/>
      <c r="T24" s="72"/>
      <c r="U24" s="72"/>
      <c r="V24" s="72"/>
      <c r="W24" s="72"/>
      <c r="X24" s="72"/>
      <c r="Y24" s="72"/>
      <c r="Z24" s="72"/>
    </row>
    <row r="25" spans="1:26" ht="15.75" customHeight="1" x14ac:dyDescent="0.25">
      <c r="A25" s="72"/>
      <c r="B25" s="72"/>
      <c r="C25" s="76">
        <v>5</v>
      </c>
      <c r="D25" s="76" t="s">
        <v>248</v>
      </c>
      <c r="E25" s="76"/>
      <c r="F25" s="235"/>
      <c r="G25" s="72"/>
      <c r="H25" s="76">
        <v>5</v>
      </c>
      <c r="I25" s="76" t="s">
        <v>249</v>
      </c>
      <c r="J25" s="76"/>
      <c r="K25" s="235"/>
      <c r="L25" s="72"/>
      <c r="M25" s="72"/>
      <c r="N25" s="72"/>
      <c r="O25" s="72"/>
      <c r="P25" s="72"/>
      <c r="Q25" s="72"/>
      <c r="R25" s="72"/>
      <c r="S25" s="72"/>
      <c r="T25" s="72"/>
      <c r="U25" s="72"/>
      <c r="V25" s="72"/>
      <c r="W25" s="72"/>
      <c r="X25" s="72"/>
      <c r="Y25" s="72"/>
      <c r="Z25" s="72"/>
    </row>
    <row r="26" spans="1:26" ht="15.75" customHeight="1" x14ac:dyDescent="0.25">
      <c r="A26" s="72"/>
      <c r="B26" s="72"/>
      <c r="C26" s="76">
        <v>6</v>
      </c>
      <c r="D26" s="76" t="s">
        <v>244</v>
      </c>
      <c r="E26" s="76"/>
      <c r="F26" s="298"/>
      <c r="G26" s="72"/>
      <c r="H26" s="76">
        <v>6</v>
      </c>
      <c r="I26" s="76" t="s">
        <v>244</v>
      </c>
      <c r="J26" s="76"/>
      <c r="K26" s="298"/>
      <c r="L26" s="72"/>
      <c r="M26" s="72"/>
      <c r="N26" s="72"/>
      <c r="O26" s="72"/>
      <c r="P26" s="72"/>
      <c r="Q26" s="72"/>
      <c r="R26" s="72"/>
      <c r="S26" s="72"/>
      <c r="T26" s="72"/>
      <c r="U26" s="72"/>
      <c r="V26" s="72"/>
      <c r="W26" s="72"/>
      <c r="X26" s="72"/>
      <c r="Y26" s="72"/>
      <c r="Z26" s="72"/>
    </row>
    <row r="27" spans="1:26" ht="30.75" customHeight="1" x14ac:dyDescent="0.25">
      <c r="A27" s="72"/>
      <c r="B27" s="72"/>
      <c r="C27" s="331" t="s">
        <v>23</v>
      </c>
      <c r="D27" s="292"/>
      <c r="E27" s="292"/>
      <c r="F27" s="293"/>
      <c r="G27" s="72"/>
      <c r="H27" s="331" t="s">
        <v>23</v>
      </c>
      <c r="I27" s="292"/>
      <c r="J27" s="292"/>
      <c r="K27" s="293"/>
      <c r="L27" s="72" t="s">
        <v>239</v>
      </c>
      <c r="M27" s="72" t="s">
        <v>240</v>
      </c>
      <c r="N27" s="72"/>
      <c r="O27" s="72"/>
      <c r="P27" s="72"/>
      <c r="Q27" s="72"/>
      <c r="R27" s="72"/>
      <c r="S27" s="72"/>
      <c r="T27" s="72"/>
      <c r="U27" s="72"/>
      <c r="V27" s="72"/>
      <c r="W27" s="72"/>
      <c r="X27" s="72"/>
      <c r="Y27" s="72"/>
      <c r="Z27" s="72"/>
    </row>
    <row r="28" spans="1:26" ht="15.75" customHeight="1" x14ac:dyDescent="0.25">
      <c r="A28" s="72"/>
      <c r="B28" s="72"/>
      <c r="C28" s="76"/>
      <c r="D28" s="76" t="s">
        <v>241</v>
      </c>
      <c r="E28" s="76" t="s">
        <v>242</v>
      </c>
      <c r="F28" s="76" t="s">
        <v>243</v>
      </c>
      <c r="G28" s="72"/>
      <c r="H28" s="76"/>
      <c r="I28" s="76" t="s">
        <v>241</v>
      </c>
      <c r="J28" s="76" t="s">
        <v>242</v>
      </c>
      <c r="K28" s="76" t="s">
        <v>243</v>
      </c>
      <c r="L28" s="72"/>
      <c r="M28" s="72"/>
      <c r="N28" s="72"/>
      <c r="O28" s="72"/>
      <c r="P28" s="72"/>
      <c r="Q28" s="72"/>
      <c r="R28" s="72"/>
      <c r="S28" s="72"/>
      <c r="T28" s="72"/>
      <c r="U28" s="72"/>
      <c r="V28" s="72"/>
      <c r="W28" s="72"/>
      <c r="X28" s="72"/>
      <c r="Y28" s="72"/>
      <c r="Z28" s="72"/>
    </row>
    <row r="29" spans="1:26" ht="15.75" customHeight="1" x14ac:dyDescent="0.25">
      <c r="A29" s="72"/>
      <c r="B29" s="72"/>
      <c r="C29" s="76">
        <v>1</v>
      </c>
      <c r="D29" s="76" t="s">
        <v>244</v>
      </c>
      <c r="E29" s="76"/>
      <c r="F29" s="334">
        <v>118</v>
      </c>
      <c r="G29" s="72"/>
      <c r="H29" s="76">
        <v>1</v>
      </c>
      <c r="I29" s="76" t="s">
        <v>244</v>
      </c>
      <c r="J29" s="76"/>
      <c r="K29" s="334">
        <v>96.8</v>
      </c>
      <c r="L29" s="72"/>
      <c r="M29" s="72"/>
      <c r="N29" s="72"/>
      <c r="O29" s="72"/>
      <c r="P29" s="72"/>
      <c r="Q29" s="72"/>
      <c r="R29" s="72"/>
      <c r="S29" s="72"/>
      <c r="T29" s="72"/>
      <c r="U29" s="72"/>
      <c r="V29" s="72"/>
      <c r="W29" s="72"/>
      <c r="X29" s="72"/>
      <c r="Y29" s="72"/>
      <c r="Z29" s="72"/>
    </row>
    <row r="30" spans="1:26" ht="15.75" customHeight="1" x14ac:dyDescent="0.25">
      <c r="A30" s="72"/>
      <c r="B30" s="72"/>
      <c r="C30" s="76">
        <v>2</v>
      </c>
      <c r="D30" s="76" t="s">
        <v>254</v>
      </c>
      <c r="E30" s="332" t="s">
        <v>255</v>
      </c>
      <c r="F30" s="235"/>
      <c r="G30" s="72"/>
      <c r="H30" s="76">
        <v>2</v>
      </c>
      <c r="I30" s="76" t="s">
        <v>254</v>
      </c>
      <c r="J30" s="332" t="s">
        <v>255</v>
      </c>
      <c r="K30" s="235"/>
      <c r="L30" s="72"/>
      <c r="M30" s="72"/>
      <c r="N30" s="72"/>
      <c r="O30" s="72"/>
      <c r="P30" s="72"/>
      <c r="Q30" s="72"/>
      <c r="R30" s="72"/>
      <c r="S30" s="72"/>
      <c r="T30" s="72"/>
      <c r="U30" s="72"/>
      <c r="V30" s="72"/>
      <c r="W30" s="72"/>
      <c r="X30" s="72"/>
      <c r="Y30" s="72"/>
      <c r="Z30" s="72"/>
    </row>
    <row r="31" spans="1:26" ht="15.75" customHeight="1" x14ac:dyDescent="0.25">
      <c r="A31" s="72"/>
      <c r="B31" s="72"/>
      <c r="C31" s="76">
        <v>3</v>
      </c>
      <c r="D31" s="76" t="s">
        <v>256</v>
      </c>
      <c r="E31" s="235"/>
      <c r="F31" s="235"/>
      <c r="G31" s="72"/>
      <c r="H31" s="76">
        <v>3</v>
      </c>
      <c r="I31" s="76" t="s">
        <v>256</v>
      </c>
      <c r="J31" s="235"/>
      <c r="K31" s="235"/>
      <c r="L31" s="72"/>
      <c r="M31" s="72"/>
      <c r="N31" s="72"/>
      <c r="O31" s="72"/>
      <c r="P31" s="72"/>
      <c r="Q31" s="72"/>
      <c r="R31" s="72"/>
      <c r="S31" s="72"/>
      <c r="T31" s="72"/>
      <c r="U31" s="72"/>
      <c r="V31" s="72"/>
      <c r="W31" s="72"/>
      <c r="X31" s="72"/>
      <c r="Y31" s="72"/>
      <c r="Z31" s="72"/>
    </row>
    <row r="32" spans="1:26" ht="15.75" customHeight="1" x14ac:dyDescent="0.25">
      <c r="A32" s="72"/>
      <c r="B32" s="72"/>
      <c r="C32" s="76">
        <v>4</v>
      </c>
      <c r="D32" s="76" t="s">
        <v>257</v>
      </c>
      <c r="E32" s="235"/>
      <c r="F32" s="235"/>
      <c r="G32" s="72"/>
      <c r="H32" s="76">
        <v>4</v>
      </c>
      <c r="I32" s="76" t="s">
        <v>257</v>
      </c>
      <c r="J32" s="235"/>
      <c r="K32" s="235"/>
      <c r="L32" s="72"/>
      <c r="M32" s="72"/>
      <c r="N32" s="72"/>
      <c r="O32" s="72"/>
      <c r="P32" s="72"/>
      <c r="Q32" s="72"/>
      <c r="R32" s="72"/>
      <c r="S32" s="72"/>
      <c r="T32" s="72"/>
      <c r="U32" s="72"/>
      <c r="V32" s="72"/>
      <c r="W32" s="72"/>
      <c r="X32" s="72"/>
      <c r="Y32" s="72"/>
      <c r="Z32" s="72"/>
    </row>
    <row r="33" spans="1:26" ht="15.75" customHeight="1" x14ac:dyDescent="0.25">
      <c r="A33" s="72"/>
      <c r="B33" s="72"/>
      <c r="C33" s="76">
        <v>5</v>
      </c>
      <c r="D33" s="76" t="s">
        <v>258</v>
      </c>
      <c r="E33" s="298"/>
      <c r="F33" s="235"/>
      <c r="G33" s="72"/>
      <c r="H33" s="76">
        <v>5</v>
      </c>
      <c r="I33" s="76" t="s">
        <v>258</v>
      </c>
      <c r="J33" s="298"/>
      <c r="K33" s="235"/>
      <c r="L33" s="72"/>
      <c r="M33" s="72"/>
      <c r="N33" s="72"/>
      <c r="O33" s="72"/>
      <c r="P33" s="72"/>
      <c r="Q33" s="72"/>
      <c r="R33" s="72"/>
      <c r="S33" s="72"/>
      <c r="T33" s="72"/>
      <c r="U33" s="72"/>
      <c r="V33" s="72"/>
      <c r="W33" s="72"/>
      <c r="X33" s="72"/>
      <c r="Y33" s="72"/>
      <c r="Z33" s="72"/>
    </row>
    <row r="34" spans="1:26" ht="15.75" customHeight="1" x14ac:dyDescent="0.25">
      <c r="A34" s="72"/>
      <c r="B34" s="72"/>
      <c r="C34" s="76">
        <v>6</v>
      </c>
      <c r="D34" s="76" t="s">
        <v>248</v>
      </c>
      <c r="E34" s="76"/>
      <c r="F34" s="235"/>
      <c r="G34" s="72"/>
      <c r="H34" s="76">
        <v>6</v>
      </c>
      <c r="I34" s="76" t="s">
        <v>249</v>
      </c>
      <c r="J34" s="76"/>
      <c r="K34" s="235"/>
      <c r="L34" s="72"/>
      <c r="M34" s="72"/>
      <c r="N34" s="72"/>
      <c r="O34" s="72"/>
      <c r="P34" s="72"/>
      <c r="Q34" s="72"/>
      <c r="R34" s="72"/>
      <c r="S34" s="72"/>
      <c r="T34" s="72"/>
      <c r="U34" s="72"/>
      <c r="V34" s="72"/>
      <c r="W34" s="72"/>
      <c r="X34" s="72"/>
      <c r="Y34" s="72"/>
      <c r="Z34" s="72"/>
    </row>
    <row r="35" spans="1:26" ht="15.75" customHeight="1" x14ac:dyDescent="0.25">
      <c r="A35" s="72"/>
      <c r="B35" s="72"/>
      <c r="C35" s="76">
        <v>7</v>
      </c>
      <c r="D35" s="76" t="s">
        <v>244</v>
      </c>
      <c r="E35" s="76"/>
      <c r="F35" s="298"/>
      <c r="G35" s="72"/>
      <c r="H35" s="76">
        <v>7</v>
      </c>
      <c r="I35" s="76" t="s">
        <v>244</v>
      </c>
      <c r="J35" s="76"/>
      <c r="K35" s="298"/>
      <c r="L35" s="72"/>
      <c r="M35" s="72"/>
      <c r="N35" s="72"/>
      <c r="O35" s="72"/>
      <c r="P35" s="72"/>
      <c r="Q35" s="72"/>
      <c r="R35" s="72"/>
      <c r="S35" s="72"/>
      <c r="T35" s="72"/>
      <c r="U35" s="72"/>
      <c r="V35" s="72"/>
      <c r="W35" s="72"/>
      <c r="X35" s="72"/>
      <c r="Y35" s="72"/>
      <c r="Z35" s="72"/>
    </row>
    <row r="36" spans="1:26" ht="15.75" customHeight="1" x14ac:dyDescent="0.25">
      <c r="A36" s="72"/>
      <c r="B36" s="72"/>
      <c r="C36" s="331" t="s">
        <v>33</v>
      </c>
      <c r="D36" s="292"/>
      <c r="E36" s="292"/>
      <c r="F36" s="293"/>
      <c r="G36" s="72"/>
      <c r="H36" s="331" t="s">
        <v>33</v>
      </c>
      <c r="I36" s="292"/>
      <c r="J36" s="292"/>
      <c r="K36" s="293"/>
      <c r="L36" s="72"/>
      <c r="M36" s="72"/>
      <c r="N36" s="72"/>
      <c r="O36" s="72"/>
      <c r="P36" s="72"/>
      <c r="Q36" s="72"/>
      <c r="R36" s="72"/>
      <c r="S36" s="72"/>
      <c r="T36" s="72"/>
      <c r="U36" s="72"/>
      <c r="V36" s="72"/>
      <c r="W36" s="72"/>
      <c r="X36" s="72"/>
      <c r="Y36" s="72"/>
      <c r="Z36" s="72"/>
    </row>
    <row r="37" spans="1:26" ht="15.75" customHeight="1" x14ac:dyDescent="0.25">
      <c r="A37" s="72"/>
      <c r="B37" s="72"/>
      <c r="C37" s="76"/>
      <c r="D37" s="76" t="s">
        <v>241</v>
      </c>
      <c r="E37" s="76" t="s">
        <v>242</v>
      </c>
      <c r="F37" s="76" t="s">
        <v>243</v>
      </c>
      <c r="G37" s="72"/>
      <c r="H37" s="76"/>
      <c r="I37" s="76" t="s">
        <v>241</v>
      </c>
      <c r="J37" s="76" t="s">
        <v>242</v>
      </c>
      <c r="K37" s="76" t="s">
        <v>243</v>
      </c>
      <c r="L37" s="72"/>
      <c r="M37" s="72"/>
      <c r="N37" s="72"/>
      <c r="O37" s="72"/>
      <c r="P37" s="72"/>
      <c r="Q37" s="72"/>
      <c r="R37" s="72"/>
      <c r="S37" s="72"/>
      <c r="T37" s="72"/>
      <c r="U37" s="72"/>
      <c r="V37" s="72"/>
      <c r="W37" s="72"/>
      <c r="X37" s="72"/>
      <c r="Y37" s="72"/>
      <c r="Z37" s="72"/>
    </row>
    <row r="38" spans="1:26" ht="15.75" customHeight="1" x14ac:dyDescent="0.25">
      <c r="A38" s="72"/>
      <c r="B38" s="72"/>
      <c r="C38" s="76">
        <v>1</v>
      </c>
      <c r="D38" s="76" t="s">
        <v>244</v>
      </c>
      <c r="E38" s="76"/>
      <c r="F38" s="334">
        <v>133</v>
      </c>
      <c r="G38" s="72"/>
      <c r="H38" s="76">
        <v>1</v>
      </c>
      <c r="I38" s="76" t="s">
        <v>244</v>
      </c>
      <c r="J38" s="76"/>
      <c r="K38" s="334">
        <v>82</v>
      </c>
      <c r="L38" s="72"/>
      <c r="M38" s="72"/>
      <c r="N38" s="72"/>
      <c r="O38" s="72"/>
      <c r="P38" s="72"/>
      <c r="Q38" s="72"/>
      <c r="R38" s="72"/>
      <c r="S38" s="72"/>
      <c r="T38" s="72"/>
      <c r="U38" s="72"/>
      <c r="V38" s="72"/>
      <c r="W38" s="72"/>
      <c r="X38" s="72"/>
      <c r="Y38" s="72"/>
      <c r="Z38" s="72"/>
    </row>
    <row r="39" spans="1:26" ht="15.75" customHeight="1" x14ac:dyDescent="0.25">
      <c r="A39" s="72"/>
      <c r="B39" s="72"/>
      <c r="C39" s="76">
        <v>2</v>
      </c>
      <c r="D39" s="183" t="s">
        <v>259</v>
      </c>
      <c r="E39" s="183">
        <v>3</v>
      </c>
      <c r="F39" s="235"/>
      <c r="G39" s="72"/>
      <c r="H39" s="76">
        <v>2</v>
      </c>
      <c r="I39" s="183" t="s">
        <v>259</v>
      </c>
      <c r="J39" s="183">
        <v>3</v>
      </c>
      <c r="K39" s="235"/>
      <c r="L39" s="72"/>
      <c r="M39" s="72"/>
      <c r="N39" s="72"/>
      <c r="O39" s="72"/>
      <c r="P39" s="72"/>
      <c r="Q39" s="72"/>
      <c r="R39" s="72"/>
      <c r="S39" s="72"/>
      <c r="T39" s="72"/>
      <c r="U39" s="72"/>
      <c r="V39" s="72"/>
      <c r="W39" s="72"/>
      <c r="X39" s="72"/>
      <c r="Y39" s="72"/>
      <c r="Z39" s="72"/>
    </row>
    <row r="40" spans="1:26" ht="15.75" customHeight="1" x14ac:dyDescent="0.25">
      <c r="A40" s="72"/>
      <c r="B40" s="72"/>
      <c r="C40" s="76">
        <v>3</v>
      </c>
      <c r="D40" s="183" t="s">
        <v>260</v>
      </c>
      <c r="E40" s="76"/>
      <c r="F40" s="235"/>
      <c r="G40" s="72"/>
      <c r="H40" s="76">
        <v>3</v>
      </c>
      <c r="I40" s="183" t="s">
        <v>260</v>
      </c>
      <c r="J40" s="76"/>
      <c r="K40" s="235"/>
      <c r="L40" s="72"/>
      <c r="M40" s="72"/>
      <c r="N40" s="72"/>
      <c r="O40" s="72"/>
      <c r="P40" s="72"/>
      <c r="Q40" s="72"/>
      <c r="R40" s="72"/>
      <c r="S40" s="72"/>
      <c r="T40" s="72"/>
      <c r="U40" s="72"/>
      <c r="V40" s="72"/>
      <c r="W40" s="72"/>
      <c r="X40" s="72"/>
      <c r="Y40" s="72"/>
      <c r="Z40" s="72"/>
    </row>
    <row r="41" spans="1:26" ht="15.75" customHeight="1" x14ac:dyDescent="0.25">
      <c r="A41" s="72"/>
      <c r="B41" s="72"/>
      <c r="C41" s="76">
        <v>4</v>
      </c>
      <c r="D41" s="183" t="s">
        <v>261</v>
      </c>
      <c r="E41" s="76"/>
      <c r="F41" s="235"/>
      <c r="G41" s="72"/>
      <c r="H41" s="76">
        <v>4</v>
      </c>
      <c r="I41" s="183" t="s">
        <v>261</v>
      </c>
      <c r="J41" s="76"/>
      <c r="K41" s="235"/>
      <c r="L41" s="72"/>
      <c r="M41" s="72"/>
      <c r="N41" s="72"/>
      <c r="O41" s="72"/>
      <c r="P41" s="72"/>
      <c r="Q41" s="72"/>
      <c r="R41" s="72"/>
      <c r="S41" s="72"/>
      <c r="T41" s="72"/>
      <c r="U41" s="72"/>
      <c r="V41" s="72"/>
      <c r="W41" s="72"/>
      <c r="X41" s="72"/>
      <c r="Y41" s="72"/>
      <c r="Z41" s="72"/>
    </row>
    <row r="42" spans="1:26" ht="15.75" customHeight="1" x14ac:dyDescent="0.25">
      <c r="A42" s="72"/>
      <c r="B42" s="72"/>
      <c r="C42" s="76">
        <v>5</v>
      </c>
      <c r="D42" s="76" t="s">
        <v>248</v>
      </c>
      <c r="E42" s="76"/>
      <c r="F42" s="235"/>
      <c r="G42" s="72"/>
      <c r="H42" s="76">
        <v>5</v>
      </c>
      <c r="I42" s="76" t="s">
        <v>249</v>
      </c>
      <c r="J42" s="76"/>
      <c r="K42" s="235"/>
      <c r="L42" s="72"/>
      <c r="M42" s="72"/>
      <c r="N42" s="72"/>
      <c r="O42" s="72"/>
      <c r="P42" s="72"/>
      <c r="Q42" s="72"/>
      <c r="R42" s="72"/>
      <c r="S42" s="72"/>
      <c r="T42" s="72"/>
      <c r="U42" s="72"/>
      <c r="V42" s="72"/>
      <c r="W42" s="72"/>
      <c r="X42" s="72"/>
      <c r="Y42" s="72"/>
      <c r="Z42" s="72"/>
    </row>
    <row r="43" spans="1:26" ht="15.75" customHeight="1" x14ac:dyDescent="0.25">
      <c r="A43" s="72"/>
      <c r="B43" s="72"/>
      <c r="C43" s="76">
        <v>6</v>
      </c>
      <c r="D43" s="76" t="s">
        <v>244</v>
      </c>
      <c r="E43" s="76"/>
      <c r="F43" s="298"/>
      <c r="G43" s="72"/>
      <c r="H43" s="76">
        <v>6</v>
      </c>
      <c r="I43" s="76" t="s">
        <v>244</v>
      </c>
      <c r="J43" s="76"/>
      <c r="K43" s="298"/>
      <c r="L43" s="72"/>
      <c r="M43" s="72"/>
      <c r="N43" s="72"/>
      <c r="O43" s="72"/>
      <c r="P43" s="72"/>
      <c r="Q43" s="72"/>
      <c r="R43" s="72"/>
      <c r="S43" s="72"/>
      <c r="T43" s="72"/>
      <c r="U43" s="72"/>
      <c r="V43" s="72"/>
      <c r="W43" s="72"/>
      <c r="X43" s="72"/>
      <c r="Y43" s="72"/>
      <c r="Z43" s="72"/>
    </row>
    <row r="44" spans="1:26" ht="15.75" customHeight="1" x14ac:dyDescent="0.25">
      <c r="A44" s="72"/>
      <c r="B44" s="72"/>
      <c r="C44" s="331" t="s">
        <v>35</v>
      </c>
      <c r="D44" s="292"/>
      <c r="E44" s="292"/>
      <c r="F44" s="293"/>
      <c r="G44" s="72"/>
      <c r="H44" s="331" t="s">
        <v>35</v>
      </c>
      <c r="I44" s="292"/>
      <c r="J44" s="292"/>
      <c r="K44" s="293"/>
      <c r="L44" s="72"/>
      <c r="M44" s="72"/>
      <c r="N44" s="72"/>
      <c r="O44" s="72"/>
      <c r="P44" s="72"/>
      <c r="Q44" s="72"/>
      <c r="R44" s="72"/>
      <c r="S44" s="72"/>
      <c r="T44" s="72"/>
      <c r="U44" s="72"/>
      <c r="V44" s="72"/>
      <c r="W44" s="72"/>
      <c r="X44" s="72"/>
      <c r="Y44" s="72"/>
      <c r="Z44" s="72"/>
    </row>
    <row r="45" spans="1:26" ht="15.75" customHeight="1" x14ac:dyDescent="0.25">
      <c r="A45" s="72"/>
      <c r="B45" s="72"/>
      <c r="C45" s="76"/>
      <c r="D45" s="76" t="s">
        <v>241</v>
      </c>
      <c r="E45" s="76" t="s">
        <v>242</v>
      </c>
      <c r="F45" s="76" t="s">
        <v>243</v>
      </c>
      <c r="G45" s="72"/>
      <c r="H45" s="76"/>
      <c r="I45" s="76" t="s">
        <v>241</v>
      </c>
      <c r="J45" s="76" t="s">
        <v>242</v>
      </c>
      <c r="K45" s="76" t="s">
        <v>243</v>
      </c>
      <c r="L45" s="72"/>
      <c r="M45" s="72"/>
      <c r="N45" s="72"/>
      <c r="O45" s="72"/>
      <c r="P45" s="72"/>
      <c r="Q45" s="72"/>
      <c r="R45" s="72"/>
      <c r="S45" s="72"/>
      <c r="T45" s="72"/>
      <c r="U45" s="72"/>
      <c r="V45" s="72"/>
      <c r="W45" s="72"/>
      <c r="X45" s="72"/>
      <c r="Y45" s="72"/>
      <c r="Z45" s="72"/>
    </row>
    <row r="46" spans="1:26" ht="15.75" customHeight="1" x14ac:dyDescent="0.25">
      <c r="A46" s="72"/>
      <c r="B46" s="72"/>
      <c r="C46" s="76">
        <v>1</v>
      </c>
      <c r="D46" s="76" t="s">
        <v>244</v>
      </c>
      <c r="E46" s="76"/>
      <c r="F46" s="334">
        <v>144</v>
      </c>
      <c r="G46" s="72"/>
      <c r="H46" s="76">
        <v>1</v>
      </c>
      <c r="I46" s="76" t="s">
        <v>244</v>
      </c>
      <c r="J46" s="76"/>
      <c r="K46" s="334">
        <v>110</v>
      </c>
      <c r="L46" s="72"/>
      <c r="M46" s="72"/>
      <c r="N46" s="72"/>
      <c r="O46" s="72"/>
      <c r="P46" s="72"/>
      <c r="Q46" s="72"/>
      <c r="R46" s="72"/>
      <c r="S46" s="72"/>
      <c r="T46" s="72"/>
      <c r="U46" s="72"/>
      <c r="V46" s="72"/>
      <c r="W46" s="72"/>
      <c r="X46" s="72"/>
      <c r="Y46" s="72"/>
      <c r="Z46" s="72"/>
    </row>
    <row r="47" spans="1:26" ht="15.75" customHeight="1" x14ac:dyDescent="0.25">
      <c r="A47" s="72"/>
      <c r="B47" s="72"/>
      <c r="C47" s="76">
        <v>2</v>
      </c>
      <c r="D47" s="183" t="s">
        <v>262</v>
      </c>
      <c r="E47" s="183"/>
      <c r="F47" s="235"/>
      <c r="G47" s="72"/>
      <c r="H47" s="76">
        <v>2</v>
      </c>
      <c r="I47" s="183" t="s">
        <v>262</v>
      </c>
      <c r="J47" s="183"/>
      <c r="K47" s="235"/>
      <c r="L47" s="72"/>
      <c r="M47" s="72"/>
      <c r="N47" s="72"/>
      <c r="O47" s="72"/>
      <c r="P47" s="72"/>
      <c r="Q47" s="72"/>
      <c r="R47" s="72"/>
      <c r="S47" s="72"/>
      <c r="T47" s="72"/>
      <c r="U47" s="72"/>
      <c r="V47" s="72"/>
      <c r="W47" s="72"/>
      <c r="X47" s="72"/>
      <c r="Y47" s="72"/>
      <c r="Z47" s="72"/>
    </row>
    <row r="48" spans="1:26" ht="15.75" customHeight="1" x14ac:dyDescent="0.25">
      <c r="A48" s="72"/>
      <c r="B48" s="72"/>
      <c r="C48" s="76">
        <v>3</v>
      </c>
      <c r="D48" s="183" t="s">
        <v>263</v>
      </c>
      <c r="E48" s="76">
        <v>5</v>
      </c>
      <c r="F48" s="235"/>
      <c r="G48" s="72"/>
      <c r="H48" s="76">
        <v>3</v>
      </c>
      <c r="I48" s="183" t="s">
        <v>263</v>
      </c>
      <c r="J48" s="76">
        <v>5</v>
      </c>
      <c r="K48" s="235"/>
      <c r="L48" s="72"/>
      <c r="M48" s="72"/>
      <c r="N48" s="72"/>
      <c r="O48" s="72"/>
      <c r="P48" s="72"/>
      <c r="Q48" s="72"/>
      <c r="R48" s="72"/>
      <c r="S48" s="72"/>
      <c r="T48" s="72"/>
      <c r="U48" s="72"/>
      <c r="V48" s="72"/>
      <c r="W48" s="72"/>
      <c r="X48" s="72"/>
      <c r="Y48" s="72"/>
      <c r="Z48" s="72"/>
    </row>
    <row r="49" spans="1:26" ht="15.75" customHeight="1" x14ac:dyDescent="0.25">
      <c r="A49" s="72"/>
      <c r="B49" s="72"/>
      <c r="C49" s="76">
        <v>4</v>
      </c>
      <c r="D49" s="183" t="s">
        <v>264</v>
      </c>
      <c r="E49" s="76"/>
      <c r="F49" s="235"/>
      <c r="G49" s="72"/>
      <c r="H49" s="76">
        <v>4</v>
      </c>
      <c r="I49" s="183" t="s">
        <v>264</v>
      </c>
      <c r="J49" s="76"/>
      <c r="K49" s="235"/>
      <c r="L49" s="72"/>
      <c r="M49" s="72"/>
      <c r="N49" s="72"/>
      <c r="O49" s="72"/>
      <c r="P49" s="72"/>
      <c r="Q49" s="72"/>
      <c r="R49" s="72"/>
      <c r="S49" s="72"/>
      <c r="T49" s="72"/>
      <c r="U49" s="72"/>
      <c r="V49" s="72"/>
      <c r="W49" s="72"/>
      <c r="X49" s="72"/>
      <c r="Y49" s="72"/>
      <c r="Z49" s="72"/>
    </row>
    <row r="50" spans="1:26" ht="15.75" customHeight="1" x14ac:dyDescent="0.25">
      <c r="A50" s="72"/>
      <c r="B50" s="72"/>
      <c r="C50" s="76">
        <v>5</v>
      </c>
      <c r="D50" s="76" t="s">
        <v>248</v>
      </c>
      <c r="E50" s="76"/>
      <c r="F50" s="235"/>
      <c r="G50" s="72"/>
      <c r="H50" s="76">
        <v>5</v>
      </c>
      <c r="I50" s="76" t="s">
        <v>249</v>
      </c>
      <c r="J50" s="76"/>
      <c r="K50" s="235"/>
      <c r="L50" s="72"/>
      <c r="M50" s="72"/>
      <c r="N50" s="72"/>
      <c r="O50" s="72"/>
      <c r="P50" s="72"/>
      <c r="Q50" s="72"/>
      <c r="R50" s="72"/>
      <c r="S50" s="72"/>
      <c r="T50" s="72"/>
      <c r="U50" s="72"/>
      <c r="V50" s="72"/>
      <c r="W50" s="72"/>
      <c r="X50" s="72"/>
      <c r="Y50" s="72"/>
      <c r="Z50" s="72"/>
    </row>
    <row r="51" spans="1:26" ht="15.75" customHeight="1" x14ac:dyDescent="0.25">
      <c r="A51" s="72"/>
      <c r="B51" s="72"/>
      <c r="C51" s="76">
        <v>6</v>
      </c>
      <c r="D51" s="76" t="s">
        <v>244</v>
      </c>
      <c r="E51" s="76"/>
      <c r="F51" s="298"/>
      <c r="G51" s="72"/>
      <c r="H51" s="76">
        <v>6</v>
      </c>
      <c r="I51" s="76" t="s">
        <v>244</v>
      </c>
      <c r="J51" s="76"/>
      <c r="K51" s="298"/>
      <c r="L51" s="72"/>
      <c r="M51" s="72"/>
      <c r="N51" s="72"/>
      <c r="O51" s="72"/>
      <c r="P51" s="72"/>
      <c r="Q51" s="72"/>
      <c r="R51" s="72"/>
      <c r="S51" s="72"/>
      <c r="T51" s="72"/>
      <c r="U51" s="72"/>
      <c r="V51" s="72"/>
      <c r="W51" s="72"/>
      <c r="X51" s="72"/>
      <c r="Y51" s="72"/>
      <c r="Z51" s="72"/>
    </row>
    <row r="52" spans="1:26" ht="15.75" customHeight="1" x14ac:dyDescent="0.25">
      <c r="A52" s="72"/>
      <c r="B52" s="72"/>
      <c r="C52" s="331" t="s">
        <v>155</v>
      </c>
      <c r="D52" s="292"/>
      <c r="E52" s="292"/>
      <c r="F52" s="293"/>
      <c r="G52" s="72"/>
      <c r="H52" s="331" t="s">
        <v>155</v>
      </c>
      <c r="I52" s="292"/>
      <c r="J52" s="292"/>
      <c r="K52" s="293"/>
      <c r="L52" s="72"/>
      <c r="M52" s="72"/>
      <c r="N52" s="72"/>
      <c r="O52" s="72"/>
      <c r="P52" s="72"/>
      <c r="Q52" s="72"/>
      <c r="R52" s="72"/>
      <c r="S52" s="72"/>
      <c r="T52" s="72"/>
      <c r="U52" s="72"/>
      <c r="V52" s="72"/>
      <c r="W52" s="72"/>
      <c r="X52" s="72"/>
      <c r="Y52" s="72"/>
      <c r="Z52" s="72"/>
    </row>
    <row r="53" spans="1:26" ht="15.75" customHeight="1" x14ac:dyDescent="0.25">
      <c r="A53" s="72"/>
      <c r="B53" s="72"/>
      <c r="C53" s="76"/>
      <c r="D53" s="76" t="s">
        <v>241</v>
      </c>
      <c r="E53" s="76" t="s">
        <v>242</v>
      </c>
      <c r="F53" s="76" t="s">
        <v>243</v>
      </c>
      <c r="G53" s="72"/>
      <c r="H53" s="76"/>
      <c r="I53" s="76" t="s">
        <v>241</v>
      </c>
      <c r="J53" s="76" t="s">
        <v>242</v>
      </c>
      <c r="K53" s="76" t="s">
        <v>243</v>
      </c>
      <c r="L53" s="72"/>
      <c r="M53" s="72"/>
      <c r="N53" s="72"/>
      <c r="O53" s="72"/>
      <c r="P53" s="72"/>
      <c r="Q53" s="72"/>
      <c r="R53" s="72"/>
      <c r="S53" s="72"/>
      <c r="T53" s="72"/>
      <c r="U53" s="72"/>
      <c r="V53" s="72"/>
      <c r="W53" s="72"/>
      <c r="X53" s="72"/>
      <c r="Y53" s="72"/>
      <c r="Z53" s="72"/>
    </row>
    <row r="54" spans="1:26" ht="15.75" customHeight="1" x14ac:dyDescent="0.25">
      <c r="A54" s="72"/>
      <c r="B54" s="72"/>
      <c r="C54" s="76">
        <v>1</v>
      </c>
      <c r="D54" s="76" t="s">
        <v>244</v>
      </c>
      <c r="E54" s="76"/>
      <c r="F54" s="334">
        <v>74.8</v>
      </c>
      <c r="G54" s="72"/>
      <c r="H54" s="76">
        <v>1</v>
      </c>
      <c r="I54" s="76" t="s">
        <v>244</v>
      </c>
      <c r="J54" s="76"/>
      <c r="K54" s="334">
        <v>27.6</v>
      </c>
      <c r="L54" s="72"/>
      <c r="M54" s="72"/>
      <c r="N54" s="72"/>
      <c r="O54" s="72"/>
      <c r="P54" s="72"/>
      <c r="Q54" s="72"/>
      <c r="R54" s="72"/>
      <c r="S54" s="72"/>
      <c r="T54" s="72"/>
      <c r="U54" s="72"/>
      <c r="V54" s="72"/>
      <c r="W54" s="72"/>
      <c r="X54" s="72"/>
      <c r="Y54" s="72"/>
      <c r="Z54" s="72"/>
    </row>
    <row r="55" spans="1:26" ht="15.75" customHeight="1" x14ac:dyDescent="0.25">
      <c r="A55" s="72"/>
      <c r="B55" s="72"/>
      <c r="C55" s="76">
        <v>2</v>
      </c>
      <c r="D55" s="183" t="s">
        <v>265</v>
      </c>
      <c r="E55" s="183">
        <v>4</v>
      </c>
      <c r="F55" s="235"/>
      <c r="G55" s="72"/>
      <c r="H55" s="76">
        <v>2</v>
      </c>
      <c r="I55" s="183" t="s">
        <v>265</v>
      </c>
      <c r="J55" s="183">
        <v>4</v>
      </c>
      <c r="K55" s="235"/>
      <c r="L55" s="72"/>
      <c r="M55" s="72"/>
      <c r="N55" s="72"/>
      <c r="O55" s="72"/>
      <c r="P55" s="72"/>
      <c r="Q55" s="72"/>
      <c r="R55" s="72"/>
      <c r="S55" s="72"/>
      <c r="T55" s="72"/>
      <c r="U55" s="72"/>
      <c r="V55" s="72"/>
      <c r="W55" s="72"/>
      <c r="X55" s="72"/>
      <c r="Y55" s="72"/>
      <c r="Z55" s="72"/>
    </row>
    <row r="56" spans="1:26" ht="15.75" customHeight="1" x14ac:dyDescent="0.25">
      <c r="A56" s="72"/>
      <c r="B56" s="72"/>
      <c r="C56" s="76">
        <v>3</v>
      </c>
      <c r="D56" s="76" t="s">
        <v>248</v>
      </c>
      <c r="E56" s="76"/>
      <c r="F56" s="235"/>
      <c r="G56" s="72"/>
      <c r="H56" s="76">
        <v>3</v>
      </c>
      <c r="I56" s="76" t="s">
        <v>249</v>
      </c>
      <c r="J56" s="76"/>
      <c r="K56" s="235"/>
      <c r="L56" s="72"/>
      <c r="M56" s="72"/>
      <c r="N56" s="72"/>
      <c r="O56" s="72"/>
      <c r="P56" s="72"/>
      <c r="Q56" s="72"/>
      <c r="R56" s="72"/>
      <c r="S56" s="72"/>
      <c r="T56" s="72"/>
      <c r="U56" s="72"/>
      <c r="V56" s="72"/>
      <c r="W56" s="72"/>
      <c r="X56" s="72"/>
      <c r="Y56" s="72"/>
      <c r="Z56" s="72"/>
    </row>
    <row r="57" spans="1:26" ht="15.75" customHeight="1" x14ac:dyDescent="0.25">
      <c r="A57" s="72"/>
      <c r="B57" s="72"/>
      <c r="C57" s="76">
        <v>4</v>
      </c>
      <c r="D57" s="76" t="s">
        <v>244</v>
      </c>
      <c r="E57" s="76"/>
      <c r="F57" s="298"/>
      <c r="G57" s="72"/>
      <c r="H57" s="76">
        <v>4</v>
      </c>
      <c r="I57" s="76" t="s">
        <v>244</v>
      </c>
      <c r="J57" s="76"/>
      <c r="K57" s="298"/>
      <c r="L57" s="72"/>
      <c r="M57" s="72"/>
      <c r="N57" s="72"/>
      <c r="O57" s="72"/>
      <c r="P57" s="72"/>
      <c r="Q57" s="72"/>
      <c r="R57" s="72"/>
      <c r="S57" s="72"/>
      <c r="T57" s="72"/>
      <c r="U57" s="72"/>
      <c r="V57" s="72"/>
      <c r="W57" s="72"/>
      <c r="X57" s="72"/>
      <c r="Y57" s="72"/>
      <c r="Z57" s="72"/>
    </row>
    <row r="58" spans="1:26" ht="15" customHeight="1" x14ac:dyDescent="0.25">
      <c r="A58" s="72"/>
      <c r="B58" s="72"/>
      <c r="C58" s="331" t="s">
        <v>266</v>
      </c>
      <c r="D58" s="292"/>
      <c r="E58" s="292"/>
      <c r="F58" s="293"/>
      <c r="G58" s="72"/>
      <c r="H58" s="331" t="s">
        <v>266</v>
      </c>
      <c r="I58" s="292"/>
      <c r="J58" s="292"/>
      <c r="K58" s="293"/>
      <c r="L58" s="72"/>
      <c r="M58" s="72"/>
      <c r="N58" s="72"/>
      <c r="O58" s="72"/>
      <c r="P58" s="72"/>
      <c r="Q58" s="72"/>
      <c r="R58" s="72"/>
      <c r="S58" s="72"/>
      <c r="T58" s="72"/>
      <c r="U58" s="72"/>
      <c r="V58" s="72"/>
      <c r="W58" s="72"/>
      <c r="X58" s="72"/>
      <c r="Y58" s="72"/>
      <c r="Z58" s="72"/>
    </row>
    <row r="59" spans="1:26" ht="15.75" customHeight="1" x14ac:dyDescent="0.25">
      <c r="A59" s="72"/>
      <c r="B59" s="72"/>
      <c r="C59" s="76"/>
      <c r="D59" s="76" t="s">
        <v>241</v>
      </c>
      <c r="E59" s="76" t="s">
        <v>242</v>
      </c>
      <c r="F59" s="76" t="s">
        <v>243</v>
      </c>
      <c r="G59" s="72"/>
      <c r="H59" s="76"/>
      <c r="I59" s="76" t="s">
        <v>241</v>
      </c>
      <c r="J59" s="76" t="s">
        <v>242</v>
      </c>
      <c r="K59" s="76" t="s">
        <v>243</v>
      </c>
      <c r="L59" s="72"/>
      <c r="M59" s="72"/>
      <c r="N59" s="72"/>
      <c r="O59" s="72"/>
      <c r="P59" s="72"/>
      <c r="Q59" s="72"/>
      <c r="R59" s="72"/>
      <c r="S59" s="72"/>
      <c r="T59" s="72"/>
      <c r="U59" s="72"/>
      <c r="V59" s="72"/>
      <c r="W59" s="72"/>
      <c r="X59" s="72"/>
      <c r="Y59" s="72"/>
      <c r="Z59" s="72"/>
    </row>
    <row r="60" spans="1:26" ht="15.75" customHeight="1" x14ac:dyDescent="0.25">
      <c r="A60" s="72"/>
      <c r="B60" s="72"/>
      <c r="C60" s="76">
        <v>1</v>
      </c>
      <c r="D60" s="76" t="s">
        <v>244</v>
      </c>
      <c r="E60" s="76"/>
      <c r="F60" s="334">
        <v>75</v>
      </c>
      <c r="G60" s="72"/>
      <c r="H60" s="76">
        <v>1</v>
      </c>
      <c r="I60" s="76" t="s">
        <v>244</v>
      </c>
      <c r="J60" s="76"/>
      <c r="K60" s="334">
        <v>70</v>
      </c>
      <c r="L60" s="72"/>
      <c r="M60" s="72"/>
      <c r="N60" s="72"/>
      <c r="O60" s="72"/>
      <c r="P60" s="72"/>
      <c r="Q60" s="72"/>
      <c r="R60" s="72"/>
      <c r="S60" s="72"/>
      <c r="T60" s="72"/>
      <c r="U60" s="72"/>
      <c r="V60" s="72"/>
      <c r="W60" s="72"/>
      <c r="X60" s="72"/>
      <c r="Y60" s="72"/>
      <c r="Z60" s="72"/>
    </row>
    <row r="61" spans="1:26" ht="15.75" customHeight="1" x14ac:dyDescent="0.25">
      <c r="A61" s="72"/>
      <c r="B61" s="72"/>
      <c r="C61" s="76">
        <v>2</v>
      </c>
      <c r="D61" s="183" t="s">
        <v>267</v>
      </c>
      <c r="E61" s="183">
        <v>7</v>
      </c>
      <c r="F61" s="235"/>
      <c r="G61" s="72"/>
      <c r="H61" s="76">
        <v>2</v>
      </c>
      <c r="I61" s="183" t="s">
        <v>267</v>
      </c>
      <c r="J61" s="183">
        <v>7</v>
      </c>
      <c r="K61" s="235"/>
      <c r="L61" s="72"/>
      <c r="M61" s="72"/>
      <c r="N61" s="72"/>
      <c r="O61" s="72"/>
      <c r="P61" s="72"/>
      <c r="Q61" s="72"/>
      <c r="R61" s="72"/>
      <c r="S61" s="72"/>
      <c r="T61" s="72"/>
      <c r="U61" s="72"/>
      <c r="V61" s="72"/>
      <c r="W61" s="72"/>
      <c r="X61" s="72"/>
      <c r="Y61" s="72"/>
      <c r="Z61" s="72"/>
    </row>
    <row r="62" spans="1:26" ht="15.75" customHeight="1" x14ac:dyDescent="0.25">
      <c r="A62" s="72"/>
      <c r="B62" s="72"/>
      <c r="C62" s="76">
        <v>3</v>
      </c>
      <c r="D62" s="76" t="s">
        <v>248</v>
      </c>
      <c r="E62" s="76"/>
      <c r="F62" s="235"/>
      <c r="G62" s="72"/>
      <c r="H62" s="76">
        <v>3</v>
      </c>
      <c r="I62" s="76" t="s">
        <v>249</v>
      </c>
      <c r="J62" s="76"/>
      <c r="K62" s="235"/>
      <c r="L62" s="72"/>
      <c r="M62" s="72"/>
      <c r="N62" s="72"/>
      <c r="O62" s="72"/>
      <c r="P62" s="72"/>
      <c r="Q62" s="72"/>
      <c r="R62" s="72"/>
      <c r="S62" s="72"/>
      <c r="T62" s="72"/>
      <c r="U62" s="72"/>
      <c r="V62" s="72"/>
      <c r="W62" s="72"/>
      <c r="X62" s="72"/>
      <c r="Y62" s="72"/>
      <c r="Z62" s="72"/>
    </row>
    <row r="63" spans="1:26" ht="15.75" customHeight="1" x14ac:dyDescent="0.25">
      <c r="A63" s="72"/>
      <c r="B63" s="72"/>
      <c r="C63" s="76">
        <v>4</v>
      </c>
      <c r="D63" s="76" t="s">
        <v>244</v>
      </c>
      <c r="E63" s="76"/>
      <c r="F63" s="298"/>
      <c r="G63" s="72"/>
      <c r="H63" s="76">
        <v>4</v>
      </c>
      <c r="I63" s="76" t="s">
        <v>244</v>
      </c>
      <c r="J63" s="76"/>
      <c r="K63" s="298"/>
      <c r="L63" s="72"/>
      <c r="M63" s="72"/>
      <c r="N63" s="72"/>
      <c r="O63" s="72"/>
      <c r="P63" s="72"/>
      <c r="Q63" s="72"/>
      <c r="R63" s="72"/>
      <c r="S63" s="72"/>
      <c r="T63" s="72"/>
      <c r="U63" s="72"/>
      <c r="V63" s="72"/>
      <c r="W63" s="72"/>
      <c r="X63" s="72"/>
      <c r="Y63" s="72"/>
      <c r="Z63" s="72"/>
    </row>
    <row r="64" spans="1:26" ht="15.75" customHeight="1" x14ac:dyDescent="0.25">
      <c r="A64" s="72"/>
      <c r="B64" s="72"/>
      <c r="C64" s="331" t="s">
        <v>268</v>
      </c>
      <c r="D64" s="292"/>
      <c r="E64" s="292"/>
      <c r="F64" s="293"/>
      <c r="G64" s="72"/>
      <c r="H64" s="331" t="s">
        <v>268</v>
      </c>
      <c r="I64" s="292"/>
      <c r="J64" s="292"/>
      <c r="K64" s="293"/>
      <c r="L64" s="72"/>
      <c r="M64" s="72"/>
      <c r="N64" s="72"/>
      <c r="O64" s="72"/>
      <c r="P64" s="72"/>
      <c r="Q64" s="72"/>
      <c r="R64" s="72"/>
      <c r="S64" s="72"/>
      <c r="T64" s="72"/>
      <c r="U64" s="72"/>
      <c r="V64" s="72"/>
      <c r="W64" s="72"/>
      <c r="X64" s="72"/>
      <c r="Y64" s="72"/>
      <c r="Z64" s="72"/>
    </row>
    <row r="65" spans="1:26" ht="15.75" customHeight="1" x14ac:dyDescent="0.25">
      <c r="A65" s="72"/>
      <c r="B65" s="72"/>
      <c r="C65" s="76"/>
      <c r="D65" s="76" t="s">
        <v>241</v>
      </c>
      <c r="E65" s="76" t="s">
        <v>242</v>
      </c>
      <c r="F65" s="76" t="s">
        <v>243</v>
      </c>
      <c r="G65" s="72"/>
      <c r="H65" s="76"/>
      <c r="I65" s="76" t="s">
        <v>241</v>
      </c>
      <c r="J65" s="76" t="s">
        <v>242</v>
      </c>
      <c r="K65" s="76" t="s">
        <v>243</v>
      </c>
      <c r="L65" s="72"/>
      <c r="M65" s="72"/>
      <c r="N65" s="72"/>
      <c r="O65" s="72"/>
      <c r="P65" s="72"/>
      <c r="Q65" s="72"/>
      <c r="R65" s="72"/>
      <c r="S65" s="72"/>
      <c r="T65" s="72"/>
      <c r="U65" s="72"/>
      <c r="V65" s="72"/>
      <c r="W65" s="72"/>
      <c r="X65" s="72"/>
      <c r="Y65" s="72"/>
      <c r="Z65" s="72"/>
    </row>
    <row r="66" spans="1:26" ht="15.75" customHeight="1" x14ac:dyDescent="0.25">
      <c r="A66" s="72"/>
      <c r="B66" s="72"/>
      <c r="C66" s="76">
        <v>1</v>
      </c>
      <c r="D66" s="76" t="s">
        <v>244</v>
      </c>
      <c r="E66" s="76"/>
      <c r="F66" s="334">
        <v>85</v>
      </c>
      <c r="G66" s="72"/>
      <c r="H66" s="76">
        <v>1</v>
      </c>
      <c r="I66" s="76" t="s">
        <v>244</v>
      </c>
      <c r="J66" s="76"/>
      <c r="K66" s="334">
        <v>64</v>
      </c>
      <c r="L66" s="72"/>
      <c r="M66" s="72"/>
      <c r="N66" s="72"/>
      <c r="O66" s="72"/>
      <c r="P66" s="72"/>
      <c r="Q66" s="72"/>
      <c r="R66" s="72"/>
      <c r="S66" s="72"/>
      <c r="T66" s="72"/>
      <c r="U66" s="72"/>
      <c r="V66" s="72"/>
      <c r="W66" s="72"/>
      <c r="X66" s="72"/>
      <c r="Y66" s="72"/>
      <c r="Z66" s="72"/>
    </row>
    <row r="67" spans="1:26" ht="15.75" customHeight="1" x14ac:dyDescent="0.25">
      <c r="A67" s="72"/>
      <c r="B67" s="72"/>
      <c r="C67" s="76">
        <v>2</v>
      </c>
      <c r="D67" s="183" t="s">
        <v>267</v>
      </c>
      <c r="E67" s="183">
        <v>7</v>
      </c>
      <c r="F67" s="235"/>
      <c r="G67" s="72"/>
      <c r="H67" s="76">
        <v>2</v>
      </c>
      <c r="I67" s="183" t="s">
        <v>267</v>
      </c>
      <c r="J67" s="183">
        <v>7</v>
      </c>
      <c r="K67" s="235"/>
      <c r="L67" s="72"/>
      <c r="M67" s="72"/>
      <c r="N67" s="72"/>
      <c r="O67" s="72"/>
      <c r="P67" s="72"/>
      <c r="Q67" s="72"/>
      <c r="R67" s="72"/>
      <c r="S67" s="72"/>
      <c r="T67" s="72"/>
      <c r="U67" s="72"/>
      <c r="V67" s="72"/>
      <c r="W67" s="72"/>
      <c r="X67" s="72"/>
      <c r="Y67" s="72"/>
      <c r="Z67" s="72"/>
    </row>
    <row r="68" spans="1:26" ht="15.75" customHeight="1" x14ac:dyDescent="0.25">
      <c r="A68" s="72"/>
      <c r="B68" s="72"/>
      <c r="C68" s="76">
        <v>3</v>
      </c>
      <c r="D68" s="76" t="s">
        <v>248</v>
      </c>
      <c r="E68" s="76"/>
      <c r="F68" s="235"/>
      <c r="G68" s="72"/>
      <c r="H68" s="76">
        <v>3</v>
      </c>
      <c r="I68" s="76" t="s">
        <v>269</v>
      </c>
      <c r="J68" s="76"/>
      <c r="K68" s="235"/>
      <c r="L68" s="72"/>
      <c r="M68" s="72"/>
      <c r="N68" s="72"/>
      <c r="O68" s="72"/>
      <c r="P68" s="72"/>
      <c r="Q68" s="72"/>
      <c r="R68" s="72"/>
      <c r="S68" s="72"/>
      <c r="T68" s="72"/>
      <c r="U68" s="72"/>
      <c r="V68" s="72"/>
      <c r="W68" s="72"/>
      <c r="X68" s="72"/>
      <c r="Y68" s="72"/>
      <c r="Z68" s="72"/>
    </row>
    <row r="69" spans="1:26" ht="15.75" customHeight="1" x14ac:dyDescent="0.25">
      <c r="A69" s="72"/>
      <c r="B69" s="72"/>
      <c r="C69" s="76">
        <v>4</v>
      </c>
      <c r="D69" s="76" t="s">
        <v>244</v>
      </c>
      <c r="E69" s="76"/>
      <c r="F69" s="298"/>
      <c r="G69" s="72"/>
      <c r="H69" s="76">
        <v>4</v>
      </c>
      <c r="I69" s="76" t="s">
        <v>244</v>
      </c>
      <c r="J69" s="76"/>
      <c r="K69" s="298"/>
      <c r="L69" s="72"/>
      <c r="M69" s="72"/>
      <c r="N69" s="72"/>
      <c r="O69" s="72"/>
      <c r="P69" s="72"/>
      <c r="Q69" s="72"/>
      <c r="R69" s="72"/>
      <c r="S69" s="72"/>
      <c r="T69" s="72"/>
      <c r="U69" s="72"/>
      <c r="V69" s="72"/>
      <c r="W69" s="72"/>
      <c r="X69" s="72"/>
      <c r="Y69" s="72"/>
      <c r="Z69" s="72"/>
    </row>
    <row r="70" spans="1:26" ht="15.75" customHeight="1" x14ac:dyDescent="0.25">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5.75" customHeight="1" x14ac:dyDescent="0.25">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5.75" customHeight="1" x14ac:dyDescent="0.25">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5.75" customHeight="1" x14ac:dyDescent="0.25">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5.75" customHeight="1" x14ac:dyDescent="0.25">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5.75" customHeight="1" x14ac:dyDescent="0.25">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5.75" customHeight="1" x14ac:dyDescent="0.25">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5.75" customHeight="1" x14ac:dyDescent="0.2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5.75" customHeight="1" x14ac:dyDescent="0.25">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5.75" customHeight="1" x14ac:dyDescent="0.25">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5.75" customHeight="1" x14ac:dyDescent="0.25">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5.75" customHeight="1" x14ac:dyDescent="0.25">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5.75" customHeight="1" x14ac:dyDescent="0.25">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5.75" customHeight="1" x14ac:dyDescent="0.25">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5.75" customHeight="1" x14ac:dyDescent="0.25">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5.75" customHeight="1" x14ac:dyDescent="0.25">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5.75" customHeight="1" x14ac:dyDescent="0.25">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5.75" customHeight="1" x14ac:dyDescent="0.25">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5.75" customHeight="1" x14ac:dyDescent="0.25">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5.75" customHeight="1" x14ac:dyDescent="0.25">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5.75" customHeight="1" x14ac:dyDescent="0.25">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5.75"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5.75" customHeight="1" x14ac:dyDescent="0.25">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5.75" customHeight="1" x14ac:dyDescent="0.25">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5.75" customHeight="1" x14ac:dyDescent="0.2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5.75" customHeight="1" x14ac:dyDescent="0.25">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5.75" customHeight="1" x14ac:dyDescent="0.25">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5.75" customHeight="1" x14ac:dyDescent="0.25">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5.75" customHeight="1" x14ac:dyDescent="0.25">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5.75" customHeight="1" x14ac:dyDescent="0.25">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5.75" customHeight="1" x14ac:dyDescent="0.25">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5.75" customHeight="1" x14ac:dyDescent="0.25">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5.75" customHeight="1" x14ac:dyDescent="0.25">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5.75" customHeight="1" x14ac:dyDescent="0.25">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5.75" customHeight="1" x14ac:dyDescent="0.25">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5.75" customHeight="1" x14ac:dyDescent="0.25">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5.75" customHeight="1" x14ac:dyDescent="0.25">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5.75" customHeight="1" x14ac:dyDescent="0.25">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5.75" customHeight="1" x14ac:dyDescent="0.25">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5.75" customHeight="1" x14ac:dyDescent="0.25">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5.75" customHeight="1" x14ac:dyDescent="0.25">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5.75" customHeight="1" x14ac:dyDescent="0.2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5.75" customHeight="1" x14ac:dyDescent="0.25">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5.75" customHeight="1" x14ac:dyDescent="0.25">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5.75" customHeight="1" x14ac:dyDescent="0.25">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5.75" customHeight="1" x14ac:dyDescent="0.25">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5.75" customHeight="1" x14ac:dyDescent="0.25">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5.75" customHeight="1" x14ac:dyDescent="0.25">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5.75" customHeight="1" x14ac:dyDescent="0.25">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5.75" customHeight="1" x14ac:dyDescent="0.25">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5.75" customHeight="1" x14ac:dyDescent="0.25">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5.75" customHeight="1" x14ac:dyDescent="0.25">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5.75" customHeight="1" x14ac:dyDescent="0.25">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5.75" customHeight="1" x14ac:dyDescent="0.25">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5.75" customHeight="1" x14ac:dyDescent="0.25">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5.75" customHeight="1" x14ac:dyDescent="0.25">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5.75" customHeight="1" x14ac:dyDescent="0.25">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5.75" customHeight="1" x14ac:dyDescent="0.25">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5.75" customHeight="1" x14ac:dyDescent="0.2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5.75" customHeight="1" x14ac:dyDescent="0.25">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5.75" customHeight="1" x14ac:dyDescent="0.25">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5.75" customHeight="1" x14ac:dyDescent="0.25">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5.75" customHeight="1" x14ac:dyDescent="0.25">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5.75" customHeight="1" x14ac:dyDescent="0.25">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5.75" customHeight="1" x14ac:dyDescent="0.25">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5.75" customHeight="1" x14ac:dyDescent="0.25">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5.75" customHeight="1" x14ac:dyDescent="0.25">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5.75" customHeight="1" x14ac:dyDescent="0.25">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5.75" customHeight="1" x14ac:dyDescent="0.25">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5.75" customHeight="1" x14ac:dyDescent="0.25">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5.75" customHeight="1" x14ac:dyDescent="0.25">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5.75" customHeight="1" x14ac:dyDescent="0.25">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5.75" customHeight="1" x14ac:dyDescent="0.25">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5.75" customHeight="1" x14ac:dyDescent="0.25">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5.75" customHeight="1" x14ac:dyDescent="0.25">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5.75" customHeight="1" x14ac:dyDescent="0.2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5.75" customHeight="1" x14ac:dyDescent="0.25">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5.75" customHeight="1" x14ac:dyDescent="0.25">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5.75" customHeight="1" x14ac:dyDescent="0.25">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5.75" customHeight="1" x14ac:dyDescent="0.25">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5.75" customHeight="1" x14ac:dyDescent="0.25">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5.75" customHeight="1" x14ac:dyDescent="0.25">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5.75" customHeight="1" x14ac:dyDescent="0.25">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5.75" customHeight="1" x14ac:dyDescent="0.25">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5.75" customHeight="1" x14ac:dyDescent="0.25">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5.75" customHeight="1" x14ac:dyDescent="0.25">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5.75" customHeight="1" x14ac:dyDescent="0.25">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5.75" customHeight="1" x14ac:dyDescent="0.25">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5.75" customHeight="1" x14ac:dyDescent="0.25">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5.75" customHeight="1" x14ac:dyDescent="0.25">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5.75" customHeight="1" x14ac:dyDescent="0.25">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5.75" customHeight="1" x14ac:dyDescent="0.25">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5.75" customHeight="1" x14ac:dyDescent="0.2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5.75" customHeight="1" x14ac:dyDescent="0.25">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5.75" customHeight="1" x14ac:dyDescent="0.25">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5.75" customHeight="1" x14ac:dyDescent="0.25">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5.75" customHeight="1" x14ac:dyDescent="0.25">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5.75" customHeight="1" x14ac:dyDescent="0.25">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5.75" customHeight="1" x14ac:dyDescent="0.25">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5.75" customHeight="1" x14ac:dyDescent="0.25">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5.75" customHeight="1" x14ac:dyDescent="0.25">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5.75" customHeight="1" x14ac:dyDescent="0.25">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5.75" customHeight="1" x14ac:dyDescent="0.25">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5.75" customHeight="1" x14ac:dyDescent="0.25">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5.75" customHeight="1" x14ac:dyDescent="0.25">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5.75" customHeight="1" x14ac:dyDescent="0.25">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5.75" customHeight="1" x14ac:dyDescent="0.25">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5.75" customHeight="1" x14ac:dyDescent="0.25">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5.75" customHeight="1" x14ac:dyDescent="0.25">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5.75" customHeight="1" x14ac:dyDescent="0.2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5.75" customHeight="1" x14ac:dyDescent="0.25">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5.75" customHeight="1" x14ac:dyDescent="0.25">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5.75" customHeight="1" x14ac:dyDescent="0.25">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5.75" customHeight="1" x14ac:dyDescent="0.25">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5.75" customHeight="1" x14ac:dyDescent="0.25">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5.75" customHeight="1" x14ac:dyDescent="0.25">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5.75" customHeight="1" x14ac:dyDescent="0.25">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5.75" customHeight="1" x14ac:dyDescent="0.25">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5.75" customHeight="1" x14ac:dyDescent="0.25">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5.75" customHeight="1" x14ac:dyDescent="0.25">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5.75" customHeight="1" x14ac:dyDescent="0.25">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5.75" customHeight="1" x14ac:dyDescent="0.25">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5.75" customHeight="1" x14ac:dyDescent="0.25">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5.75" customHeight="1" x14ac:dyDescent="0.25">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5.75" customHeight="1" x14ac:dyDescent="0.25">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5.75" customHeight="1" x14ac:dyDescent="0.25">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5.75" customHeight="1" x14ac:dyDescent="0.2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5.75" customHeight="1" x14ac:dyDescent="0.25">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5.75" customHeight="1" x14ac:dyDescent="0.25">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5.75" customHeight="1" x14ac:dyDescent="0.25">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5.75" customHeight="1" x14ac:dyDescent="0.25">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5.75" customHeight="1" x14ac:dyDescent="0.25">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5.75" customHeight="1" x14ac:dyDescent="0.25">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5.75" customHeight="1" x14ac:dyDescent="0.25">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5.75" customHeight="1" x14ac:dyDescent="0.25">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5.75" customHeight="1" x14ac:dyDescent="0.25">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5.75" customHeight="1" x14ac:dyDescent="0.25">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5.75" customHeight="1" x14ac:dyDescent="0.25">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5.75" customHeight="1" x14ac:dyDescent="0.25">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5.75" customHeight="1" x14ac:dyDescent="0.25">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5.75" customHeight="1" x14ac:dyDescent="0.25">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5.75" customHeight="1" x14ac:dyDescent="0.25">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5.75" customHeight="1" x14ac:dyDescent="0.25">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5.75" customHeight="1" x14ac:dyDescent="0.2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5.75" customHeight="1" x14ac:dyDescent="0.25">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5.75" customHeight="1" x14ac:dyDescent="0.25">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5.75" customHeight="1" x14ac:dyDescent="0.25">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5.75" customHeight="1" x14ac:dyDescent="0.25">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5.75" customHeight="1" x14ac:dyDescent="0.25">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5.75" customHeight="1" x14ac:dyDescent="0.25">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5.75" customHeight="1" x14ac:dyDescent="0.25">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5.75" customHeight="1" x14ac:dyDescent="0.25">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5.75" customHeight="1" x14ac:dyDescent="0.25">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5.75" customHeight="1" x14ac:dyDescent="0.25">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5.75" customHeight="1" x14ac:dyDescent="0.25">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5.75" customHeight="1" x14ac:dyDescent="0.25">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5.75" customHeight="1" x14ac:dyDescent="0.25">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5.75" customHeight="1" x14ac:dyDescent="0.25">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5.75" customHeight="1" x14ac:dyDescent="0.25">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5.75" customHeight="1" x14ac:dyDescent="0.25">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5.75" customHeight="1" x14ac:dyDescent="0.2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5.75" customHeight="1" x14ac:dyDescent="0.25">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5.75" customHeight="1" x14ac:dyDescent="0.25">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5.75" customHeight="1" x14ac:dyDescent="0.25">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5.75" customHeight="1" x14ac:dyDescent="0.25">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5.75" customHeight="1" x14ac:dyDescent="0.25">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5.75" customHeight="1" x14ac:dyDescent="0.25">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5.75" customHeight="1" x14ac:dyDescent="0.25">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5.75" customHeight="1" x14ac:dyDescent="0.25">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5.75" customHeight="1" x14ac:dyDescent="0.25">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5.75" customHeight="1" x14ac:dyDescent="0.25">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5.75" customHeight="1" x14ac:dyDescent="0.25">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5.75" customHeight="1" x14ac:dyDescent="0.25">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5.75" customHeight="1" x14ac:dyDescent="0.25">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5.75" customHeight="1" x14ac:dyDescent="0.25">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5.75" customHeight="1" x14ac:dyDescent="0.25">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5.75" customHeight="1" x14ac:dyDescent="0.25">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5.75" customHeight="1" x14ac:dyDescent="0.2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5.75" customHeight="1" x14ac:dyDescent="0.25">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5.75" customHeight="1" x14ac:dyDescent="0.25">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5.75" customHeight="1" x14ac:dyDescent="0.25">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5.75" customHeight="1" x14ac:dyDescent="0.25">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5.75" customHeight="1" x14ac:dyDescent="0.25">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5.75" customHeight="1" x14ac:dyDescent="0.25">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5.75" customHeight="1" x14ac:dyDescent="0.25">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5.75" customHeight="1" x14ac:dyDescent="0.25">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5.75" customHeight="1" x14ac:dyDescent="0.25">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5.75" customHeight="1" x14ac:dyDescent="0.25">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5.75" customHeight="1" x14ac:dyDescent="0.25">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5.75" customHeight="1" x14ac:dyDescent="0.25">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5.75" customHeight="1" x14ac:dyDescent="0.25">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5.75" customHeight="1" x14ac:dyDescent="0.25">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5.75" customHeight="1" x14ac:dyDescent="0.25">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5.75" customHeight="1" x14ac:dyDescent="0.25">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5.75" customHeight="1" x14ac:dyDescent="0.2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5.75" customHeight="1" x14ac:dyDescent="0.2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5.75" customHeight="1" x14ac:dyDescent="0.2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5.75" customHeight="1" x14ac:dyDescent="0.2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5.75" customHeight="1" x14ac:dyDescent="0.25">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5.75" customHeight="1" x14ac:dyDescent="0.25">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5.75" customHeight="1" x14ac:dyDescent="0.25">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5.75" customHeight="1" x14ac:dyDescent="0.25">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5.75" customHeight="1" x14ac:dyDescent="0.25">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5.75" customHeight="1" x14ac:dyDescent="0.25">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5.75" customHeight="1" x14ac:dyDescent="0.25">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5.75" customHeight="1" x14ac:dyDescent="0.25">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5.75" customHeight="1" x14ac:dyDescent="0.25">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5.75" customHeight="1" x14ac:dyDescent="0.25">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5.75" customHeight="1" x14ac:dyDescent="0.25">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5.75" customHeight="1" x14ac:dyDescent="0.25">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5.75" customHeight="1" x14ac:dyDescent="0.25">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5.75" customHeight="1" x14ac:dyDescent="0.25">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5.75" customHeight="1" x14ac:dyDescent="0.25">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5.75" customHeight="1" x14ac:dyDescent="0.25">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5.75" customHeight="1" x14ac:dyDescent="0.25">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5.75" customHeight="1" x14ac:dyDescent="0.25">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5.75" customHeight="1" x14ac:dyDescent="0.2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5.75" customHeight="1" x14ac:dyDescent="0.25">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5.75" customHeight="1" x14ac:dyDescent="0.25">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5.75" customHeight="1" x14ac:dyDescent="0.25">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5.75" customHeight="1" x14ac:dyDescent="0.25">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5.75" customHeight="1" x14ac:dyDescent="0.25">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5.75" customHeight="1" x14ac:dyDescent="0.25">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5.75" customHeight="1" x14ac:dyDescent="0.25">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5.75" customHeight="1" x14ac:dyDescent="0.25">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5.75" customHeight="1" x14ac:dyDescent="0.25">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5.75" customHeight="1" x14ac:dyDescent="0.25">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5.75" customHeight="1" x14ac:dyDescent="0.25">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5.75" customHeight="1" x14ac:dyDescent="0.25">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5.75" customHeight="1" x14ac:dyDescent="0.25">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5.75" customHeight="1" x14ac:dyDescent="0.25">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5.75" customHeight="1" x14ac:dyDescent="0.25">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5.75" customHeight="1" x14ac:dyDescent="0.25">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5.75" customHeight="1" x14ac:dyDescent="0.25">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5.75" customHeight="1" x14ac:dyDescent="0.25">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5.75" customHeight="1" x14ac:dyDescent="0.2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5.75" customHeight="1" x14ac:dyDescent="0.25">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5.75" customHeight="1" x14ac:dyDescent="0.25">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5.75" customHeight="1" x14ac:dyDescent="0.25">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5.75" customHeight="1" x14ac:dyDescent="0.25">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5.75" customHeight="1" x14ac:dyDescent="0.25">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5.75" customHeight="1" x14ac:dyDescent="0.25">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5.75" customHeight="1" x14ac:dyDescent="0.25">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5.75" customHeight="1" x14ac:dyDescent="0.25">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5.75" customHeight="1" x14ac:dyDescent="0.25">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5.75" customHeight="1" x14ac:dyDescent="0.25">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5.75" customHeight="1" x14ac:dyDescent="0.25">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5.75" customHeight="1" x14ac:dyDescent="0.25">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5.75" customHeight="1" x14ac:dyDescent="0.25">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5.75" customHeight="1" x14ac:dyDescent="0.25">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5.75" customHeight="1" x14ac:dyDescent="0.25">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5.75" customHeight="1" x14ac:dyDescent="0.25">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5.75" customHeight="1" x14ac:dyDescent="0.25">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5.75" customHeight="1" x14ac:dyDescent="0.25">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5.75" customHeight="1" x14ac:dyDescent="0.2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5.75" customHeight="1" x14ac:dyDescent="0.25">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5.75" customHeight="1" x14ac:dyDescent="0.25">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5.75" customHeight="1" x14ac:dyDescent="0.25">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5.75" customHeight="1" x14ac:dyDescent="0.25">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5.75" customHeight="1" x14ac:dyDescent="0.25">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5.75" customHeight="1" x14ac:dyDescent="0.25">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5.75" customHeight="1" x14ac:dyDescent="0.25">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5.75" customHeight="1" x14ac:dyDescent="0.25">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5.75" customHeight="1" x14ac:dyDescent="0.25">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5.75" customHeight="1" x14ac:dyDescent="0.25">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5.75" customHeight="1" x14ac:dyDescent="0.25">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5.75" customHeight="1" x14ac:dyDescent="0.25">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5.75" customHeight="1" x14ac:dyDescent="0.25">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5.75" customHeight="1" x14ac:dyDescent="0.25">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5.75" customHeight="1" x14ac:dyDescent="0.25">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5.75" customHeight="1" x14ac:dyDescent="0.25">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5.75" customHeight="1" x14ac:dyDescent="0.25">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5.75" customHeight="1" x14ac:dyDescent="0.25">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5.75" customHeight="1" x14ac:dyDescent="0.2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5.75" customHeight="1" x14ac:dyDescent="0.25">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5.75" customHeight="1" x14ac:dyDescent="0.25">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5.75" customHeight="1" x14ac:dyDescent="0.25">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5.75" customHeight="1" x14ac:dyDescent="0.25">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5.75" customHeight="1" x14ac:dyDescent="0.25">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5.75" customHeight="1" x14ac:dyDescent="0.25">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5.75" customHeight="1" x14ac:dyDescent="0.25">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5.75" customHeight="1" x14ac:dyDescent="0.25">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5.75" customHeight="1" x14ac:dyDescent="0.25">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5.75" customHeight="1" x14ac:dyDescent="0.25">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5.75" customHeight="1" x14ac:dyDescent="0.25">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5.75" customHeight="1" x14ac:dyDescent="0.25">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5.75" customHeight="1" x14ac:dyDescent="0.25">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5.75" customHeight="1" x14ac:dyDescent="0.25">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5.75" customHeight="1" x14ac:dyDescent="0.25">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5.75" customHeight="1" x14ac:dyDescent="0.25">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5.75" customHeight="1" x14ac:dyDescent="0.25">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5.75" customHeight="1" x14ac:dyDescent="0.25">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5.75" customHeight="1" x14ac:dyDescent="0.2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5.75" customHeight="1" x14ac:dyDescent="0.25">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5.75" customHeight="1" x14ac:dyDescent="0.25">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5.75" customHeight="1" x14ac:dyDescent="0.25">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5.75" customHeight="1" x14ac:dyDescent="0.25">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5.75" customHeight="1" x14ac:dyDescent="0.25">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5.75" customHeight="1" x14ac:dyDescent="0.25">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5.75" customHeight="1" x14ac:dyDescent="0.25">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5.75" customHeight="1" x14ac:dyDescent="0.25">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5.75" customHeight="1" x14ac:dyDescent="0.25">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5.75" customHeight="1" x14ac:dyDescent="0.25">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5.75" customHeight="1" x14ac:dyDescent="0.25">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5.75" customHeight="1" x14ac:dyDescent="0.25">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5.75" customHeight="1" x14ac:dyDescent="0.25">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5.75" customHeight="1" x14ac:dyDescent="0.25">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5.75" customHeight="1" x14ac:dyDescent="0.25">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5.75" customHeight="1" x14ac:dyDescent="0.25">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5.75" customHeight="1" x14ac:dyDescent="0.25">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5.75" customHeight="1" x14ac:dyDescent="0.25">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5.75" customHeight="1" x14ac:dyDescent="0.2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5.75" customHeight="1" x14ac:dyDescent="0.25">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5.75" customHeight="1" x14ac:dyDescent="0.25">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5.75" customHeight="1" x14ac:dyDescent="0.25">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5.75" customHeight="1" x14ac:dyDescent="0.25">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5.75" customHeight="1" x14ac:dyDescent="0.25">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5.75" customHeight="1" x14ac:dyDescent="0.25">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5.75" customHeight="1" x14ac:dyDescent="0.25">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5.75" customHeight="1" x14ac:dyDescent="0.25">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5.75" customHeight="1" x14ac:dyDescent="0.25">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5.75" customHeight="1" x14ac:dyDescent="0.25">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5.75" customHeight="1" x14ac:dyDescent="0.25">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5.75" customHeight="1" x14ac:dyDescent="0.25">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5.75" customHeight="1" x14ac:dyDescent="0.25">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5.75" customHeight="1" x14ac:dyDescent="0.25">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5.75" customHeight="1" x14ac:dyDescent="0.25">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5.75" customHeight="1" x14ac:dyDescent="0.25">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5.75" customHeight="1" x14ac:dyDescent="0.25">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5.75" customHeight="1" x14ac:dyDescent="0.25">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5.75" customHeight="1" x14ac:dyDescent="0.2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5.75" customHeight="1" x14ac:dyDescent="0.25">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5.75" customHeight="1" x14ac:dyDescent="0.25">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5.75" customHeight="1" x14ac:dyDescent="0.25">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5.75" customHeight="1" x14ac:dyDescent="0.25">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5.75" customHeight="1" x14ac:dyDescent="0.25">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5.75" customHeight="1" x14ac:dyDescent="0.25">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5.75" customHeight="1" x14ac:dyDescent="0.25">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5.75" customHeight="1" x14ac:dyDescent="0.25">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5.75" customHeight="1" x14ac:dyDescent="0.25">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5.75" customHeight="1" x14ac:dyDescent="0.25">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5.75" customHeight="1" x14ac:dyDescent="0.25">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5.75" customHeight="1" x14ac:dyDescent="0.25">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5.75" customHeight="1" x14ac:dyDescent="0.25">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5.75" customHeight="1" x14ac:dyDescent="0.25">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5.75" customHeight="1" x14ac:dyDescent="0.25">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5.75" customHeight="1" x14ac:dyDescent="0.25">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5.75" customHeight="1" x14ac:dyDescent="0.25">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5.75" customHeight="1" x14ac:dyDescent="0.25">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5.75" customHeight="1" x14ac:dyDescent="0.2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5.75" customHeight="1" x14ac:dyDescent="0.25">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5.75" customHeight="1" x14ac:dyDescent="0.25">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5.75" customHeight="1" x14ac:dyDescent="0.25">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5.75" customHeight="1" x14ac:dyDescent="0.25">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5.75" customHeight="1" x14ac:dyDescent="0.25">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5.75" customHeight="1" x14ac:dyDescent="0.25">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5.75" customHeight="1" x14ac:dyDescent="0.25">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5.75" customHeight="1" x14ac:dyDescent="0.25">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5.75" customHeight="1" x14ac:dyDescent="0.25">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5.75" customHeight="1" x14ac:dyDescent="0.25">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5.75" customHeight="1" x14ac:dyDescent="0.25">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5.75" customHeight="1" x14ac:dyDescent="0.25">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5.75" customHeight="1" x14ac:dyDescent="0.25">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5.75" customHeight="1" x14ac:dyDescent="0.25">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5.75" customHeight="1" x14ac:dyDescent="0.25">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5.75" customHeight="1" x14ac:dyDescent="0.25">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5.75" customHeight="1" x14ac:dyDescent="0.25">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5.75" customHeight="1" x14ac:dyDescent="0.25">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5.75" customHeight="1" x14ac:dyDescent="0.2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5.75" customHeight="1" x14ac:dyDescent="0.25">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5.75" customHeight="1" x14ac:dyDescent="0.25">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5.75" customHeight="1" x14ac:dyDescent="0.25">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5.75" customHeight="1" x14ac:dyDescent="0.25">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5.75" customHeight="1" x14ac:dyDescent="0.25">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5.75" customHeight="1" x14ac:dyDescent="0.25">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5.75" customHeight="1" x14ac:dyDescent="0.25">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5.75" customHeight="1" x14ac:dyDescent="0.25">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5.75" customHeight="1" x14ac:dyDescent="0.25">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5.75" customHeight="1" x14ac:dyDescent="0.25">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5.75" customHeight="1" x14ac:dyDescent="0.25">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5.75" customHeight="1" x14ac:dyDescent="0.25">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5.75" customHeight="1" x14ac:dyDescent="0.25">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5.75" customHeight="1" x14ac:dyDescent="0.25">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5.75" customHeight="1" x14ac:dyDescent="0.25">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5.75" customHeight="1" x14ac:dyDescent="0.25">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5.75" customHeight="1" x14ac:dyDescent="0.25">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5.75" customHeight="1" x14ac:dyDescent="0.25">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5.75" customHeight="1" x14ac:dyDescent="0.2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5.75" customHeight="1" x14ac:dyDescent="0.25">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5.75" customHeight="1" x14ac:dyDescent="0.25">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5.75" customHeight="1" x14ac:dyDescent="0.25">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5.75" customHeight="1" x14ac:dyDescent="0.25">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5.75" customHeight="1" x14ac:dyDescent="0.25">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5.75" customHeight="1" x14ac:dyDescent="0.25">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5.75" customHeight="1" x14ac:dyDescent="0.25">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5.75" customHeight="1" x14ac:dyDescent="0.25">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5.75" customHeight="1" x14ac:dyDescent="0.25">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5.75" customHeight="1" x14ac:dyDescent="0.25">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5.75" customHeight="1" x14ac:dyDescent="0.25">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5.75" customHeight="1" x14ac:dyDescent="0.25">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5.75" customHeight="1" x14ac:dyDescent="0.25">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5.75" customHeight="1" x14ac:dyDescent="0.25">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5.75" customHeight="1" x14ac:dyDescent="0.25">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5.75" customHeight="1" x14ac:dyDescent="0.25">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5.75" customHeight="1" x14ac:dyDescent="0.25">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5.75" customHeight="1" x14ac:dyDescent="0.25">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5.75" customHeight="1" x14ac:dyDescent="0.2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5.75" customHeight="1" x14ac:dyDescent="0.25">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5.75" customHeight="1" x14ac:dyDescent="0.25">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5.75" customHeight="1" x14ac:dyDescent="0.25">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5.75" customHeight="1" x14ac:dyDescent="0.25">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5.75" customHeight="1" x14ac:dyDescent="0.25">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5.75" customHeight="1" x14ac:dyDescent="0.25">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5.75" customHeight="1" x14ac:dyDescent="0.25">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5.75" customHeight="1" x14ac:dyDescent="0.25">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5.75" customHeight="1" x14ac:dyDescent="0.25">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5.75" customHeight="1" x14ac:dyDescent="0.25">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5.75" customHeight="1" x14ac:dyDescent="0.25">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5.75" customHeight="1" x14ac:dyDescent="0.25">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5.75" customHeight="1" x14ac:dyDescent="0.25">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5.75" customHeight="1" x14ac:dyDescent="0.25">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5.75" customHeight="1" x14ac:dyDescent="0.25">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5.75" customHeight="1" x14ac:dyDescent="0.25">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5.75" customHeight="1" x14ac:dyDescent="0.25">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5.75" customHeight="1" x14ac:dyDescent="0.25">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5.75" customHeight="1" x14ac:dyDescent="0.2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5.75" customHeight="1" x14ac:dyDescent="0.25">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5.75" customHeight="1" x14ac:dyDescent="0.25">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5.75" customHeight="1" x14ac:dyDescent="0.25">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5.75" customHeight="1" x14ac:dyDescent="0.25">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5.75" customHeight="1" x14ac:dyDescent="0.25">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5.75" customHeight="1" x14ac:dyDescent="0.25">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5.75" customHeight="1" x14ac:dyDescent="0.25">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5.75" customHeight="1" x14ac:dyDescent="0.25">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5.75" customHeight="1" x14ac:dyDescent="0.25">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5.75" customHeight="1" x14ac:dyDescent="0.25">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5.75" customHeight="1" x14ac:dyDescent="0.25">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5.75" customHeight="1" x14ac:dyDescent="0.25">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5.75" customHeight="1" x14ac:dyDescent="0.25">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5.75" customHeight="1" x14ac:dyDescent="0.25">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5.75" customHeight="1" x14ac:dyDescent="0.25">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5.75" customHeight="1" x14ac:dyDescent="0.25">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5.75" customHeight="1" x14ac:dyDescent="0.25">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5.75" customHeight="1" x14ac:dyDescent="0.25">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5.75" customHeight="1" x14ac:dyDescent="0.2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5.75" customHeight="1" x14ac:dyDescent="0.25">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5.75" customHeight="1" x14ac:dyDescent="0.25">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5.75" customHeight="1" x14ac:dyDescent="0.25">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5.75" customHeight="1" x14ac:dyDescent="0.25">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5.75" customHeight="1" x14ac:dyDescent="0.25">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5.75" customHeight="1" x14ac:dyDescent="0.25">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5.75" customHeight="1" x14ac:dyDescent="0.25">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5.75" customHeight="1" x14ac:dyDescent="0.25">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5.75" customHeight="1" x14ac:dyDescent="0.25">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5.75" customHeight="1" x14ac:dyDescent="0.25">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5.75" customHeight="1" x14ac:dyDescent="0.25">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5.75" customHeight="1" x14ac:dyDescent="0.25">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5.75" customHeight="1" x14ac:dyDescent="0.25">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5.75" customHeight="1" x14ac:dyDescent="0.25">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5.75" customHeight="1" x14ac:dyDescent="0.25">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5.75" customHeight="1" x14ac:dyDescent="0.25">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5.75" customHeight="1" x14ac:dyDescent="0.25">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5.75" customHeight="1" x14ac:dyDescent="0.25">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5.75" customHeight="1" x14ac:dyDescent="0.2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5.75" customHeight="1" x14ac:dyDescent="0.25">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5.75" customHeight="1" x14ac:dyDescent="0.25">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5.75" customHeight="1" x14ac:dyDescent="0.25">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5.75" customHeight="1" x14ac:dyDescent="0.25">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5.75" customHeight="1" x14ac:dyDescent="0.25">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5.75" customHeight="1" x14ac:dyDescent="0.25">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5.75" customHeight="1" x14ac:dyDescent="0.25">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5.75" customHeight="1" x14ac:dyDescent="0.25">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5.75" customHeight="1" x14ac:dyDescent="0.25">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5.75" customHeight="1" x14ac:dyDescent="0.25">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5.75" customHeight="1" x14ac:dyDescent="0.25">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5.75" customHeight="1" x14ac:dyDescent="0.25">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5.75" customHeight="1" x14ac:dyDescent="0.25">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5.75" customHeight="1" x14ac:dyDescent="0.25">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5.75" customHeight="1" x14ac:dyDescent="0.25">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5.75" customHeight="1" x14ac:dyDescent="0.25">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5.75" customHeight="1" x14ac:dyDescent="0.25">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5.75" customHeight="1" x14ac:dyDescent="0.25">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5.75" customHeight="1" x14ac:dyDescent="0.2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5.75" customHeight="1" x14ac:dyDescent="0.2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5.75" customHeight="1" x14ac:dyDescent="0.25">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5.75" customHeight="1" x14ac:dyDescent="0.25">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5.75" customHeight="1" x14ac:dyDescent="0.25">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5.75" customHeight="1" x14ac:dyDescent="0.2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5.75" customHeight="1" x14ac:dyDescent="0.2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5.75" customHeight="1" x14ac:dyDescent="0.2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5.75" customHeight="1" x14ac:dyDescent="0.2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5.75" customHeight="1" x14ac:dyDescent="0.2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5.75" customHeight="1" x14ac:dyDescent="0.2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5.75" customHeight="1" x14ac:dyDescent="0.2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5.75" customHeight="1" x14ac:dyDescent="0.2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5.75" customHeight="1" x14ac:dyDescent="0.2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5.75" customHeight="1" x14ac:dyDescent="0.2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5.75" customHeight="1" x14ac:dyDescent="0.2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5.75" customHeight="1" x14ac:dyDescent="0.2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5.75" customHeight="1" x14ac:dyDescent="0.2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5.75" customHeight="1" x14ac:dyDescent="0.2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5.75" customHeight="1" x14ac:dyDescent="0.2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5.75" customHeight="1" x14ac:dyDescent="0.2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5.75" customHeight="1" x14ac:dyDescent="0.2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5.75" customHeight="1" x14ac:dyDescent="0.2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5.75" customHeight="1" x14ac:dyDescent="0.2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5.75" customHeight="1" x14ac:dyDescent="0.2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5.75" customHeight="1" x14ac:dyDescent="0.2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5.75" customHeight="1" x14ac:dyDescent="0.2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5.75" customHeight="1" x14ac:dyDescent="0.2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5.75" customHeight="1" x14ac:dyDescent="0.2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5.75" customHeight="1" x14ac:dyDescent="0.2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5.75" customHeight="1" x14ac:dyDescent="0.2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5.75" customHeight="1" x14ac:dyDescent="0.2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5.75" customHeight="1" x14ac:dyDescent="0.2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5.75" customHeight="1" x14ac:dyDescent="0.2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5.75" customHeight="1" x14ac:dyDescent="0.2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5.75" customHeight="1" x14ac:dyDescent="0.2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5.75" customHeight="1" x14ac:dyDescent="0.2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5.75" customHeight="1" x14ac:dyDescent="0.2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5.75" customHeight="1" x14ac:dyDescent="0.2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5.75" customHeight="1" x14ac:dyDescent="0.2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5.75" customHeight="1" x14ac:dyDescent="0.2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5.75" customHeight="1" x14ac:dyDescent="0.2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5.75" customHeight="1" x14ac:dyDescent="0.2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5.75" customHeight="1" x14ac:dyDescent="0.2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5.75" customHeight="1" x14ac:dyDescent="0.2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5.75" customHeight="1" x14ac:dyDescent="0.2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5.75" customHeight="1" x14ac:dyDescent="0.2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5.75" customHeight="1" x14ac:dyDescent="0.2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5.75" customHeight="1" x14ac:dyDescent="0.2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5.75" customHeight="1" x14ac:dyDescent="0.2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5.75" customHeight="1" x14ac:dyDescent="0.2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5.75" customHeight="1" x14ac:dyDescent="0.2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5.75" customHeight="1" x14ac:dyDescent="0.2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5.75" customHeight="1" x14ac:dyDescent="0.2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5.75" customHeight="1" x14ac:dyDescent="0.2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5.75" customHeight="1" x14ac:dyDescent="0.2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5.75" customHeight="1" x14ac:dyDescent="0.2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5.75" customHeight="1" x14ac:dyDescent="0.2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5.75" customHeight="1" x14ac:dyDescent="0.2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5.75" customHeight="1" x14ac:dyDescent="0.2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5.75" customHeight="1" x14ac:dyDescent="0.2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5.75" customHeight="1" x14ac:dyDescent="0.2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5.75" customHeight="1" x14ac:dyDescent="0.2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5.75" customHeight="1" x14ac:dyDescent="0.2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5.75" customHeight="1" x14ac:dyDescent="0.2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5.75" customHeight="1" x14ac:dyDescent="0.2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5.75" customHeight="1" x14ac:dyDescent="0.2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5.75" customHeight="1" x14ac:dyDescent="0.2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5.75" customHeight="1" x14ac:dyDescent="0.2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5.75" customHeight="1" x14ac:dyDescent="0.2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5.75" customHeight="1" x14ac:dyDescent="0.2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5.75" customHeight="1" x14ac:dyDescent="0.2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5.75" customHeight="1" x14ac:dyDescent="0.2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5.75" customHeight="1" x14ac:dyDescent="0.2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5.75" customHeight="1" x14ac:dyDescent="0.2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5.75" customHeight="1" x14ac:dyDescent="0.2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5.75" customHeight="1" x14ac:dyDescent="0.2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5.75" customHeight="1" x14ac:dyDescent="0.2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5.75" customHeight="1" x14ac:dyDescent="0.2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5.75" customHeight="1" x14ac:dyDescent="0.2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5.75" customHeight="1" x14ac:dyDescent="0.2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5.75" customHeight="1" x14ac:dyDescent="0.2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5.75" customHeight="1" x14ac:dyDescent="0.2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5.75" customHeight="1" x14ac:dyDescent="0.2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5.75" customHeight="1" x14ac:dyDescent="0.2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5.75" customHeight="1" x14ac:dyDescent="0.2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5.75" customHeight="1" x14ac:dyDescent="0.2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5.75" customHeight="1" x14ac:dyDescent="0.2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5.75" customHeight="1" x14ac:dyDescent="0.2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5.75" customHeight="1" x14ac:dyDescent="0.2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x14ac:dyDescent="0.2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x14ac:dyDescent="0.2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x14ac:dyDescent="0.2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x14ac:dyDescent="0.2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x14ac:dyDescent="0.2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x14ac:dyDescent="0.2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x14ac:dyDescent="0.2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x14ac:dyDescent="0.2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x14ac:dyDescent="0.2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x14ac:dyDescent="0.2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x14ac:dyDescent="0.2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x14ac:dyDescent="0.2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x14ac:dyDescent="0.2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x14ac:dyDescent="0.2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x14ac:dyDescent="0.2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x14ac:dyDescent="0.2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x14ac:dyDescent="0.2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x14ac:dyDescent="0.2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x14ac:dyDescent="0.2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x14ac:dyDescent="0.2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x14ac:dyDescent="0.2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x14ac:dyDescent="0.2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x14ac:dyDescent="0.2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x14ac:dyDescent="0.2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x14ac:dyDescent="0.2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x14ac:dyDescent="0.2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x14ac:dyDescent="0.2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x14ac:dyDescent="0.2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x14ac:dyDescent="0.2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x14ac:dyDescent="0.2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x14ac:dyDescent="0.2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x14ac:dyDescent="0.2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x14ac:dyDescent="0.2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x14ac:dyDescent="0.2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x14ac:dyDescent="0.2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x14ac:dyDescent="0.2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x14ac:dyDescent="0.2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x14ac:dyDescent="0.2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x14ac:dyDescent="0.2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x14ac:dyDescent="0.2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x14ac:dyDescent="0.2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x14ac:dyDescent="0.2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x14ac:dyDescent="0.2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x14ac:dyDescent="0.2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x14ac:dyDescent="0.2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x14ac:dyDescent="0.2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x14ac:dyDescent="0.2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x14ac:dyDescent="0.2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x14ac:dyDescent="0.2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x14ac:dyDescent="0.2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x14ac:dyDescent="0.2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x14ac:dyDescent="0.2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x14ac:dyDescent="0.2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x14ac:dyDescent="0.2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x14ac:dyDescent="0.2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x14ac:dyDescent="0.2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x14ac:dyDescent="0.2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x14ac:dyDescent="0.2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x14ac:dyDescent="0.2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x14ac:dyDescent="0.2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x14ac:dyDescent="0.2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x14ac:dyDescent="0.2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x14ac:dyDescent="0.2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x14ac:dyDescent="0.2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x14ac:dyDescent="0.2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x14ac:dyDescent="0.2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x14ac:dyDescent="0.2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x14ac:dyDescent="0.2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x14ac:dyDescent="0.2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x14ac:dyDescent="0.2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x14ac:dyDescent="0.2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x14ac:dyDescent="0.2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x14ac:dyDescent="0.2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x14ac:dyDescent="0.2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x14ac:dyDescent="0.2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x14ac:dyDescent="0.2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x14ac:dyDescent="0.2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x14ac:dyDescent="0.2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x14ac:dyDescent="0.2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x14ac:dyDescent="0.2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x14ac:dyDescent="0.2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x14ac:dyDescent="0.2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x14ac:dyDescent="0.2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x14ac:dyDescent="0.2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x14ac:dyDescent="0.2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x14ac:dyDescent="0.2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x14ac:dyDescent="0.2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x14ac:dyDescent="0.2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x14ac:dyDescent="0.2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x14ac:dyDescent="0.2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x14ac:dyDescent="0.2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x14ac:dyDescent="0.2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x14ac:dyDescent="0.2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x14ac:dyDescent="0.2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x14ac:dyDescent="0.2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x14ac:dyDescent="0.2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x14ac:dyDescent="0.2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x14ac:dyDescent="0.2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x14ac:dyDescent="0.2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x14ac:dyDescent="0.2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x14ac:dyDescent="0.2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x14ac:dyDescent="0.2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x14ac:dyDescent="0.2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x14ac:dyDescent="0.2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x14ac:dyDescent="0.2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x14ac:dyDescent="0.2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x14ac:dyDescent="0.2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x14ac:dyDescent="0.2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x14ac:dyDescent="0.2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x14ac:dyDescent="0.2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x14ac:dyDescent="0.2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x14ac:dyDescent="0.2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x14ac:dyDescent="0.2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x14ac:dyDescent="0.2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x14ac:dyDescent="0.2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x14ac:dyDescent="0.2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x14ac:dyDescent="0.2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x14ac:dyDescent="0.2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x14ac:dyDescent="0.2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x14ac:dyDescent="0.2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x14ac:dyDescent="0.2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x14ac:dyDescent="0.2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x14ac:dyDescent="0.2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x14ac:dyDescent="0.2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x14ac:dyDescent="0.2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x14ac:dyDescent="0.2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x14ac:dyDescent="0.2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x14ac:dyDescent="0.2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x14ac:dyDescent="0.2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x14ac:dyDescent="0.2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x14ac:dyDescent="0.2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x14ac:dyDescent="0.2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x14ac:dyDescent="0.2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x14ac:dyDescent="0.2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x14ac:dyDescent="0.2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x14ac:dyDescent="0.2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x14ac:dyDescent="0.2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x14ac:dyDescent="0.2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x14ac:dyDescent="0.2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x14ac:dyDescent="0.2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x14ac:dyDescent="0.2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x14ac:dyDescent="0.2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x14ac:dyDescent="0.2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x14ac:dyDescent="0.2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x14ac:dyDescent="0.2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x14ac:dyDescent="0.2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x14ac:dyDescent="0.2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x14ac:dyDescent="0.2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x14ac:dyDescent="0.2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x14ac:dyDescent="0.2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x14ac:dyDescent="0.2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x14ac:dyDescent="0.2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x14ac:dyDescent="0.2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x14ac:dyDescent="0.2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x14ac:dyDescent="0.2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x14ac:dyDescent="0.2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x14ac:dyDescent="0.2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x14ac:dyDescent="0.2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x14ac:dyDescent="0.2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x14ac:dyDescent="0.2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x14ac:dyDescent="0.2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x14ac:dyDescent="0.2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x14ac:dyDescent="0.2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x14ac:dyDescent="0.2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x14ac:dyDescent="0.2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x14ac:dyDescent="0.2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x14ac:dyDescent="0.2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x14ac:dyDescent="0.2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x14ac:dyDescent="0.2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x14ac:dyDescent="0.2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x14ac:dyDescent="0.2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x14ac:dyDescent="0.2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x14ac:dyDescent="0.2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x14ac:dyDescent="0.2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x14ac:dyDescent="0.2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x14ac:dyDescent="0.2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x14ac:dyDescent="0.2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x14ac:dyDescent="0.2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x14ac:dyDescent="0.2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x14ac:dyDescent="0.2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x14ac:dyDescent="0.2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x14ac:dyDescent="0.2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x14ac:dyDescent="0.2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x14ac:dyDescent="0.2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x14ac:dyDescent="0.2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x14ac:dyDescent="0.2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x14ac:dyDescent="0.2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x14ac:dyDescent="0.2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x14ac:dyDescent="0.2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x14ac:dyDescent="0.2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x14ac:dyDescent="0.2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x14ac:dyDescent="0.2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x14ac:dyDescent="0.2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x14ac:dyDescent="0.2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x14ac:dyDescent="0.2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x14ac:dyDescent="0.2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x14ac:dyDescent="0.2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x14ac:dyDescent="0.2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x14ac:dyDescent="0.2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x14ac:dyDescent="0.2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x14ac:dyDescent="0.2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x14ac:dyDescent="0.2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x14ac:dyDescent="0.2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x14ac:dyDescent="0.2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x14ac:dyDescent="0.2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x14ac:dyDescent="0.2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x14ac:dyDescent="0.2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x14ac:dyDescent="0.2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x14ac:dyDescent="0.2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x14ac:dyDescent="0.2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x14ac:dyDescent="0.2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x14ac:dyDescent="0.2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x14ac:dyDescent="0.2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x14ac:dyDescent="0.2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x14ac:dyDescent="0.2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x14ac:dyDescent="0.2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x14ac:dyDescent="0.2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x14ac:dyDescent="0.2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x14ac:dyDescent="0.2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x14ac:dyDescent="0.2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x14ac:dyDescent="0.2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x14ac:dyDescent="0.2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x14ac:dyDescent="0.2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x14ac:dyDescent="0.2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x14ac:dyDescent="0.2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x14ac:dyDescent="0.2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x14ac:dyDescent="0.2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x14ac:dyDescent="0.2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x14ac:dyDescent="0.2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x14ac:dyDescent="0.2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x14ac:dyDescent="0.2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x14ac:dyDescent="0.2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x14ac:dyDescent="0.2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x14ac:dyDescent="0.2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x14ac:dyDescent="0.2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x14ac:dyDescent="0.2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x14ac:dyDescent="0.2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x14ac:dyDescent="0.2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x14ac:dyDescent="0.2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x14ac:dyDescent="0.2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x14ac:dyDescent="0.2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x14ac:dyDescent="0.2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x14ac:dyDescent="0.2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x14ac:dyDescent="0.2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x14ac:dyDescent="0.2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x14ac:dyDescent="0.2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x14ac:dyDescent="0.2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x14ac:dyDescent="0.2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x14ac:dyDescent="0.2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x14ac:dyDescent="0.2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x14ac:dyDescent="0.2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x14ac:dyDescent="0.2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x14ac:dyDescent="0.2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x14ac:dyDescent="0.2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x14ac:dyDescent="0.2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x14ac:dyDescent="0.2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x14ac:dyDescent="0.2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x14ac:dyDescent="0.2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x14ac:dyDescent="0.2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x14ac:dyDescent="0.2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x14ac:dyDescent="0.2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x14ac:dyDescent="0.2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x14ac:dyDescent="0.2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x14ac:dyDescent="0.2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x14ac:dyDescent="0.2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x14ac:dyDescent="0.2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x14ac:dyDescent="0.2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x14ac:dyDescent="0.2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x14ac:dyDescent="0.2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x14ac:dyDescent="0.2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x14ac:dyDescent="0.2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x14ac:dyDescent="0.2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x14ac:dyDescent="0.2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x14ac:dyDescent="0.2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x14ac:dyDescent="0.2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x14ac:dyDescent="0.2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x14ac:dyDescent="0.2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x14ac:dyDescent="0.2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x14ac:dyDescent="0.2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x14ac:dyDescent="0.2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x14ac:dyDescent="0.2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x14ac:dyDescent="0.2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x14ac:dyDescent="0.2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x14ac:dyDescent="0.2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x14ac:dyDescent="0.2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x14ac:dyDescent="0.2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x14ac:dyDescent="0.2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x14ac:dyDescent="0.2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x14ac:dyDescent="0.2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x14ac:dyDescent="0.2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x14ac:dyDescent="0.2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x14ac:dyDescent="0.2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x14ac:dyDescent="0.2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x14ac:dyDescent="0.2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x14ac:dyDescent="0.2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x14ac:dyDescent="0.2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x14ac:dyDescent="0.2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x14ac:dyDescent="0.2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x14ac:dyDescent="0.2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x14ac:dyDescent="0.2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x14ac:dyDescent="0.2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x14ac:dyDescent="0.2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x14ac:dyDescent="0.2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x14ac:dyDescent="0.2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x14ac:dyDescent="0.2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x14ac:dyDescent="0.2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x14ac:dyDescent="0.2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x14ac:dyDescent="0.2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x14ac:dyDescent="0.2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x14ac:dyDescent="0.2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x14ac:dyDescent="0.2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x14ac:dyDescent="0.2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x14ac:dyDescent="0.2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x14ac:dyDescent="0.2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x14ac:dyDescent="0.2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x14ac:dyDescent="0.2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x14ac:dyDescent="0.2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x14ac:dyDescent="0.2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x14ac:dyDescent="0.2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x14ac:dyDescent="0.2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x14ac:dyDescent="0.2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x14ac:dyDescent="0.2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x14ac:dyDescent="0.2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x14ac:dyDescent="0.2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x14ac:dyDescent="0.2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x14ac:dyDescent="0.2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x14ac:dyDescent="0.2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x14ac:dyDescent="0.2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x14ac:dyDescent="0.2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x14ac:dyDescent="0.2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x14ac:dyDescent="0.2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x14ac:dyDescent="0.2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x14ac:dyDescent="0.2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x14ac:dyDescent="0.2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x14ac:dyDescent="0.2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x14ac:dyDescent="0.2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x14ac:dyDescent="0.2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x14ac:dyDescent="0.2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x14ac:dyDescent="0.2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x14ac:dyDescent="0.2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x14ac:dyDescent="0.2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x14ac:dyDescent="0.2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x14ac:dyDescent="0.2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x14ac:dyDescent="0.2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x14ac:dyDescent="0.2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x14ac:dyDescent="0.2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x14ac:dyDescent="0.2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x14ac:dyDescent="0.2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x14ac:dyDescent="0.2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x14ac:dyDescent="0.2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x14ac:dyDescent="0.2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x14ac:dyDescent="0.2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x14ac:dyDescent="0.2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x14ac:dyDescent="0.2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x14ac:dyDescent="0.2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x14ac:dyDescent="0.2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x14ac:dyDescent="0.2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x14ac:dyDescent="0.2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x14ac:dyDescent="0.2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40">
    <mergeCell ref="C2:F2"/>
    <mergeCell ref="H2:K2"/>
    <mergeCell ref="C3:F3"/>
    <mergeCell ref="H3:K3"/>
    <mergeCell ref="K5:K10"/>
    <mergeCell ref="F5:F10"/>
    <mergeCell ref="F66:F69"/>
    <mergeCell ref="F54:F57"/>
    <mergeCell ref="C58:F58"/>
    <mergeCell ref="C64:F64"/>
    <mergeCell ref="H11:K11"/>
    <mergeCell ref="H19:K19"/>
    <mergeCell ref="K38:K43"/>
    <mergeCell ref="K46:K51"/>
    <mergeCell ref="K54:K57"/>
    <mergeCell ref="K13:K18"/>
    <mergeCell ref="K21:K26"/>
    <mergeCell ref="H27:K27"/>
    <mergeCell ref="K29:K35"/>
    <mergeCell ref="J30:J33"/>
    <mergeCell ref="H36:K36"/>
    <mergeCell ref="H44:K44"/>
    <mergeCell ref="K60:K63"/>
    <mergeCell ref="K66:K69"/>
    <mergeCell ref="H52:K52"/>
    <mergeCell ref="H58:K58"/>
    <mergeCell ref="H64:K64"/>
    <mergeCell ref="F38:F43"/>
    <mergeCell ref="F46:F51"/>
    <mergeCell ref="C44:F44"/>
    <mergeCell ref="C52:F52"/>
    <mergeCell ref="F60:F63"/>
    <mergeCell ref="C11:F11"/>
    <mergeCell ref="C19:F19"/>
    <mergeCell ref="C27:F27"/>
    <mergeCell ref="E30:E33"/>
    <mergeCell ref="C36:F36"/>
    <mergeCell ref="F13:F18"/>
    <mergeCell ref="F21:F26"/>
    <mergeCell ref="F29:F3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ANDI-2024</vt:lpstr>
      <vt:lpstr>EYE-2024</vt:lpstr>
      <vt:lpstr>ANDI-2025</vt:lpstr>
      <vt:lpstr>EYE-2025</vt:lpstr>
      <vt:lpstr>km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civil056</dc:creator>
  <cp:lastModifiedBy>user</cp:lastModifiedBy>
  <dcterms:created xsi:type="dcterms:W3CDTF">2024-10-07T16:15:28Z</dcterms:created>
  <dcterms:modified xsi:type="dcterms:W3CDTF">2025-11-14T09:46:44Z</dcterms:modified>
</cp:coreProperties>
</file>